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Documentos\IDECA\Operativo\2022\MR\DocumentaciónMR\06.22\1-Procesados\FichasIndiceCalidadMR_V0622\"/>
    </mc:Choice>
  </mc:AlternateContent>
  <bookViews>
    <workbookView xWindow="0" yWindow="0" windowWidth="20490" windowHeight="7755" activeTab="1"/>
  </bookViews>
  <sheets>
    <sheet name="Indice" sheetId="2" r:id="rId1"/>
    <sheet name="Pesos" sheetId="3" r:id="rId2"/>
    <sheet name="Variable Conformidad" sheetId="4" r:id="rId3"/>
    <sheet name="Variable de Error" sheetId="5" r:id="rId4"/>
  </sheets>
  <definedNames>
    <definedName name="Print_Area" localSheetId="0">Indice!$A$1:$F$20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_xlnm.Print_Titles" localSheetId="0">Indice!$1:$2</definedName>
    <definedName name="_xlnm.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30" i="5" l="1"/>
  <c r="F30" i="5" s="1"/>
  <c r="E42" i="5"/>
  <c r="F42" i="5" s="1"/>
  <c r="E23" i="5"/>
  <c r="F23" i="5" s="1"/>
  <c r="E26" i="5"/>
  <c r="F26" i="5" s="1"/>
  <c r="E10" i="5"/>
  <c r="F10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16" i="2" l="1"/>
  <c r="E4" i="2"/>
  <c r="E8" i="2"/>
  <c r="E9" i="2"/>
  <c r="C4" i="4"/>
  <c r="E4" i="4" s="1"/>
  <c r="C5" i="4"/>
  <c r="E5" i="4" s="1"/>
  <c r="D5" i="2" s="1"/>
  <c r="C6" i="4"/>
  <c r="E6" i="4" s="1"/>
  <c r="D6" i="2" s="1"/>
  <c r="C7" i="4"/>
  <c r="E7" i="4" s="1"/>
  <c r="D7" i="2" s="1"/>
  <c r="C8" i="4"/>
  <c r="E8" i="4" s="1"/>
  <c r="D8" i="2" s="1"/>
  <c r="C9" i="4"/>
  <c r="E9" i="4" s="1"/>
  <c r="D9" i="2" s="1"/>
  <c r="C10" i="4"/>
  <c r="E10" i="4" s="1"/>
  <c r="D10" i="2" s="1"/>
  <c r="C11" i="4"/>
  <c r="E11" i="4" s="1"/>
  <c r="D11" i="2" s="1"/>
  <c r="C12" i="4"/>
  <c r="E12" i="4" s="1"/>
  <c r="D12" i="2" s="1"/>
  <c r="C13" i="4"/>
  <c r="E13" i="4" s="1"/>
  <c r="D13" i="2" s="1"/>
  <c r="C14" i="4"/>
  <c r="E14" i="4" s="1"/>
  <c r="D14" i="2" s="1"/>
  <c r="C15" i="4"/>
  <c r="E15" i="4" s="1"/>
  <c r="D15" i="2" s="1"/>
  <c r="C16" i="4"/>
  <c r="E16" i="4" s="1"/>
  <c r="D16" i="2" s="1"/>
  <c r="C17" i="4"/>
  <c r="E17" i="4" s="1"/>
  <c r="D17" i="2" s="1"/>
  <c r="E3" i="4"/>
  <c r="C18" i="3"/>
  <c r="D6" i="3" s="1"/>
  <c r="E10" i="2" l="1"/>
  <c r="E11" i="2"/>
  <c r="E13" i="2"/>
  <c r="E12" i="2"/>
  <c r="D4" i="2"/>
  <c r="D3" i="2"/>
  <c r="E7" i="2"/>
  <c r="E6" i="2"/>
  <c r="E15" i="2"/>
  <c r="E14" i="2"/>
  <c r="E17" i="2"/>
  <c r="D17" i="3"/>
  <c r="C17" i="2" s="1"/>
  <c r="D5" i="3"/>
  <c r="C5" i="2" s="1"/>
  <c r="D16" i="3"/>
  <c r="C16" i="2" s="1"/>
  <c r="F16" i="2" s="1"/>
  <c r="D14" i="3"/>
  <c r="C14" i="2" s="1"/>
  <c r="D12" i="3"/>
  <c r="C12" i="2" s="1"/>
  <c r="D11" i="3"/>
  <c r="C11" i="2" s="1"/>
  <c r="D13" i="3"/>
  <c r="C13" i="2" s="1"/>
  <c r="D10" i="3"/>
  <c r="C10" i="2" s="1"/>
  <c r="D9" i="3"/>
  <c r="C9" i="2" s="1"/>
  <c r="F9" i="2" s="1"/>
  <c r="D15" i="3"/>
  <c r="C15" i="2" s="1"/>
  <c r="D8" i="3"/>
  <c r="C8" i="2" s="1"/>
  <c r="F8" i="2" s="1"/>
  <c r="D3" i="3"/>
  <c r="C3" i="2" s="1"/>
  <c r="D7" i="3"/>
  <c r="C7" i="2" s="1"/>
  <c r="D4" i="3"/>
  <c r="C4" i="2" s="1"/>
  <c r="C6" i="2"/>
  <c r="F12" i="2" l="1"/>
  <c r="F15" i="2"/>
  <c r="F10" i="2"/>
  <c r="F13" i="2"/>
  <c r="F11" i="2"/>
  <c r="F14" i="2"/>
  <c r="F17" i="2"/>
  <c r="F4" i="2"/>
  <c r="F6" i="2"/>
  <c r="F7" i="2"/>
  <c r="E5" i="2"/>
  <c r="F5" i="2" s="1"/>
  <c r="D18" i="2"/>
  <c r="E3" i="2"/>
  <c r="F3" i="2" s="1"/>
  <c r="D18" i="3"/>
  <c r="C18" i="2"/>
  <c r="E18" i="2" l="1"/>
  <c r="F18" i="2" l="1"/>
  <c r="B20" i="2" s="1"/>
</calcChain>
</file>

<file path=xl/sharedStrings.xml><?xml version="1.0" encoding="utf-8"?>
<sst xmlns="http://schemas.openxmlformats.org/spreadsheetml/2006/main" count="109" uniqueCount="48">
  <si>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</si>
  <si>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</si>
  <si>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</si>
  <si>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</si>
  <si>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</si>
  <si>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</si>
  <si>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</si>
  <si>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</si>
  <si>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</si>
  <si>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</si>
  <si>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</si>
  <si>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</si>
  <si>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</si>
  <si>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</si>
  <si>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</si>
  <si>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</si>
  <si>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</si>
  <si>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</si>
  <si>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</si>
  <si>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</si>
  <si>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</si>
  <si>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</si>
  <si>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</si>
  <si>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</si>
  <si>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</si>
  <si>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</si>
  <si>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</si>
  <si>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</si>
  <si>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p4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</si>
  <si>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</si>
  <si>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</si>
  <si>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</si>
  <si>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</si>
  <si>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</si>
  <si>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</si>
  <si>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</si>
  <si>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</si>
  <si>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</si>
  <si>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</si>
  <si>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</si>
  <si>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</si>
  <si>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</si>
  <si>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</si>
  <si>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Número de pruebas conformes 
/
Número  de pruebas para el subelemento</t>
  </si>
  <si>
    <t>Consistencia lógica:</t>
  </si>
  <si>
    <t>Exactitud de posición:</t>
  </si>
  <si>
    <t>Exactitud temporal:</t>
  </si>
  <si>
    <t>Exactitud temática: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</si>
</sst>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%"/>
  </numFmts>
  <fonts count="1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94">
    <xf numFmtId="0" fontId="0" fillId="0" borderId="0" xfId="0"/>
    <xf numFmtId="0" fontId="1" fillId="2" borderId="0" xfId="1" applyFont="1" applyFill="1" applyAlignment="1"/>
    <xf numFmtId="0" fontId="1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1" fillId="2" borderId="0" xfId="1" applyFont="1" applyFill="1" applyBorder="1" applyAlignment="1"/>
    <xf numFmtId="0" fontId="0" fillId="0" borderId="0" xfId="0" applyBorder="1"/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ont="1" applyFill="1" applyAlignment="1"/>
    <xf numFmtId="0" fontId="1" fillId="0" borderId="0" xfId="1" applyFont="1" applyFill="1" applyAlignment="1"/>
    <xf numFmtId="0" fontId="1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164" fontId="1" fillId="0" borderId="0" xfId="1" applyNumberFormat="1" applyFont="1" applyFill="1" applyAlignment="1"/>
    <xf numFmtId="0" fontId="1" fillId="0" borderId="0" xfId="1" applyFont="1" applyFill="1" applyBorder="1" applyAlignmen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2" borderId="0" xfId="1" applyFont="1" applyFill="1" applyBorder="1" applyAlignment="1"/>
    <xf numFmtId="0" fontId="11" fillId="0" borderId="0" xfId="0" applyFont="1" applyBorder="1"/>
    <xf numFmtId="0" fontId="9" fillId="0" borderId="0" xfId="0" applyFont="1" applyBorder="1"/>
    <xf numFmtId="0" fontId="11" fillId="0" borderId="0" xfId="1" applyFont="1" applyFill="1" applyBorder="1" applyAlignment="1"/>
    <xf numFmtId="0" fontId="11" fillId="0" borderId="0" xfId="0" applyFont="1" applyFill="1" applyBorder="1"/>
    <xf numFmtId="0" fontId="9" fillId="4" borderId="1" xfId="0" applyFont="1" applyFill="1" applyBorder="1" applyAlignment="1">
      <alignment vertical="center" wrapText="1"/>
    </xf>
    <xf numFmtId="0" fontId="0" fillId="0" borderId="0" xfId="0" applyFill="1" applyBorder="1"/>
    <xf numFmtId="0" fontId="10" fillId="0" borderId="0" xfId="0" applyFont="1" applyBorder="1"/>
    <xf numFmtId="1" fontId="11" fillId="3" borderId="1" xfId="0" applyNumberFormat="1" applyFont="1" applyFill="1" applyBorder="1" applyAlignment="1"/>
    <xf numFmtId="164" fontId="11" fillId="3" borderId="1" xfId="0" applyNumberFormat="1" applyFont="1" applyFill="1" applyBorder="1"/>
    <xf numFmtId="1" fontId="11" fillId="0" borderId="1" xfId="0" applyNumberFormat="1" applyFont="1" applyBorder="1" applyAlignment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/>
    <xf numFmtId="2" fontId="11" fillId="0" borderId="0" xfId="0" applyNumberFormat="1" applyFont="1" applyFill="1" applyBorder="1"/>
    <xf numFmtId="0" fontId="8" fillId="0" borderId="0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165" fontId="11" fillId="0" borderId="1" xfId="0" applyNumberFormat="1" applyFont="1" applyBorder="1"/>
    <xf numFmtId="164" fontId="11" fillId="0" borderId="1" xfId="0" applyNumberFormat="1" applyFont="1" applyBorder="1"/>
    <xf numFmtId="1" fontId="11" fillId="0" borderId="1" xfId="0" applyNumberFormat="1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vertical="center" wrapText="1"/>
    </xf>
    <xf numFmtId="0" fontId="11" fillId="0" borderId="1" xfId="0" applyFont="1" applyFill="1" applyBorder="1"/>
    <xf numFmtId="165" fontId="11" fillId="0" borderId="1" xfId="0" applyNumberFormat="1" applyFont="1" applyFill="1" applyBorder="1"/>
    <xf numFmtId="164" fontId="11" fillId="0" borderId="1" xfId="0" applyNumberFormat="1" applyFont="1" applyFill="1" applyBorder="1"/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1" fontId="11" fillId="3" borderId="1" xfId="0" applyNumberFormat="1" applyFont="1" applyFill="1" applyBorder="1"/>
    <xf numFmtId="0" fontId="13" fillId="0" borderId="1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/>
    <xf numFmtId="2" fontId="11" fillId="0" borderId="1" xfId="0" applyNumberFormat="1" applyFont="1" applyFill="1" applyBorder="1"/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1" fontId="16" fillId="3" borderId="1" xfId="0" applyNumberFormat="1" applyFont="1" applyFill="1" applyBorder="1" applyAlignment="1"/>
    <xf numFmtId="164" fontId="16" fillId="3" borderId="1" xfId="0" applyNumberFormat="1" applyFont="1" applyFill="1" applyBorder="1"/>
    <xf numFmtId="0" fontId="16" fillId="5" borderId="1" xfId="0" applyFont="1" applyFill="1" applyBorder="1" applyAlignment="1">
      <alignment vertical="center" wrapText="1"/>
    </xf>
    <xf numFmtId="1" fontId="16" fillId="0" borderId="1" xfId="0" applyNumberFormat="1" applyFont="1" applyBorder="1" applyAlignment="1"/>
    <xf numFmtId="0" fontId="16" fillId="3" borderId="1" xfId="0" applyFont="1" applyFill="1" applyBorder="1" applyAlignment="1">
      <alignment vertical="center" wrapText="1"/>
    </xf>
    <xf numFmtId="166" fontId="13" fillId="6" borderId="4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3" fontId="13" fillId="0" borderId="5" xfId="1" applyNumberFormat="1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U395"/>
  <sheetViews>
    <sheetView view="pageLayout" zoomScaleNormal="100" workbookViewId="0">
      <selection activeCell="G1" sqref="G1"/>
    </sheetView>
  </sheetViews>
  <sheetFormatPr baseColWidth="10" defaultColWidth="13.28515625" defaultRowHeight="14.25"/>
  <cols>
    <col min="1" max="1" width="15" style="1" customWidth="1"/>
    <col min="2" max="2" width="20.85546875" style="2" customWidth="1"/>
    <col min="3" max="3" width="16.28515625" style="8" customWidth="1"/>
    <col min="4" max="4" width="17.42578125" style="8" customWidth="1"/>
    <col min="5" max="5" width="16.28515625" style="3" customWidth="1"/>
    <col min="6" max="6" width="16.42578125" style="9" customWidth="1"/>
    <col min="7" max="125" width="13.28515625" style="10"/>
    <col min="126" max="16384" width="13.28515625" style="1"/>
  </cols>
  <sheetData>
    <row r="1" spans="1:125" s="6" customFormat="1" ht="60" customHeight="1">
      <c r="A1" s="84" t="s">
        <v>35</v>
      </c>
      <c r="B1" s="84"/>
      <c r="C1" s="84"/>
      <c r="D1" s="84"/>
      <c r="E1" s="84"/>
      <c r="F1" s="84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</row>
    <row r="2" spans="1:125" ht="31.5">
      <c r="A2" s="50" t="s">
        <v>18</v>
      </c>
      <c r="B2" s="50" t="s">
        <v>19</v>
      </c>
      <c r="C2" s="49" t="s">
        <v>36</v>
      </c>
      <c r="D2" s="49" t="s">
        <v>23</v>
      </c>
      <c r="E2" s="50" t="s">
        <v>24</v>
      </c>
      <c r="F2" s="51" t="s">
        <v>37</v>
      </c>
    </row>
    <row r="3" spans="1:125" ht="15">
      <c r="A3" s="86" t="s">
        <v>0</v>
      </c>
      <c r="B3" s="67" t="s">
        <v>1</v>
      </c>
      <c r="C3" s="58">
        <f>Pesos!D3</f>
        <v>0</v>
      </c>
      <c r="D3" s="58">
        <f>'Variable Conformidad'!E3</f>
        <v>0</v>
      </c>
      <c r="E3" s="59">
        <f>'Variable de Error'!F4</f>
        <v>1</v>
      </c>
      <c r="F3" s="60">
        <f>C3*(AVERAGE(D3:E3))</f>
        <v>0</v>
      </c>
    </row>
    <row r="4" spans="1:125" ht="15">
      <c r="A4" s="86"/>
      <c r="B4" s="68" t="s">
        <v>2</v>
      </c>
      <c r="C4" s="61">
        <f>Pesos!D4</f>
        <v>0</v>
      </c>
      <c r="D4" s="61">
        <f>'Variable Conformidad'!E4</f>
        <v>0</v>
      </c>
      <c r="E4" s="62">
        <f>'Variable de Error'!F7</f>
        <v>1</v>
      </c>
      <c r="F4" s="62">
        <f t="shared" ref="F4:F17" si="0">C4*(AVERAGE(D4:E4))</f>
        <v>0</v>
      </c>
    </row>
    <row r="5" spans="1:125" ht="30">
      <c r="A5" s="85" t="s">
        <v>3</v>
      </c>
      <c r="B5" s="67" t="s">
        <v>4</v>
      </c>
      <c r="C5" s="58">
        <f>Pesos!D5</f>
        <v>0.66666666666666663</v>
      </c>
      <c r="D5" s="58">
        <f>'Variable Conformidad'!E5</f>
        <v>0.5</v>
      </c>
      <c r="E5" s="59">
        <f>'Variable de Error'!F10</f>
        <v>0.84761904761904761</v>
      </c>
      <c r="F5" s="60">
        <f t="shared" si="0"/>
        <v>0.44920634920634922</v>
      </c>
    </row>
    <row r="6" spans="1:125" ht="30">
      <c r="A6" s="85"/>
      <c r="B6" s="69" t="s">
        <v>5</v>
      </c>
      <c r="C6" s="61">
        <f>Pesos!D6</f>
        <v>0.33333333333333331</v>
      </c>
      <c r="D6" s="61">
        <f>'Variable Conformidad'!E6</f>
        <v>1</v>
      </c>
      <c r="E6" s="62">
        <f>'Variable de Error'!F14</f>
        <v>1</v>
      </c>
      <c r="F6" s="62">
        <f t="shared" si="0"/>
        <v>0.33333333333333331</v>
      </c>
    </row>
    <row r="7" spans="1:125" ht="30">
      <c r="A7" s="85"/>
      <c r="B7" s="67" t="s">
        <v>6</v>
      </c>
      <c r="C7" s="58">
        <f>Pesos!D7</f>
        <v>0</v>
      </c>
      <c r="D7" s="58">
        <f>'Variable Conformidad'!E7</f>
        <v>0</v>
      </c>
      <c r="E7" s="59">
        <f>'Variable de Error'!F17</f>
        <v>1</v>
      </c>
      <c r="F7" s="60">
        <f t="shared" si="0"/>
        <v>0</v>
      </c>
    </row>
    <row r="8" spans="1:125" ht="30">
      <c r="A8" s="85"/>
      <c r="B8" s="69" t="s">
        <v>7</v>
      </c>
      <c r="C8" s="61">
        <f>Pesos!D8</f>
        <v>0</v>
      </c>
      <c r="D8" s="61">
        <f>'Variable Conformidad'!E8</f>
        <v>0</v>
      </c>
      <c r="E8" s="62">
        <f>'Variable de Error'!F20</f>
        <v>1</v>
      </c>
      <c r="F8" s="62">
        <f t="shared" si="0"/>
        <v>0</v>
      </c>
    </row>
    <row r="9" spans="1:125" ht="45">
      <c r="A9" s="85" t="s">
        <v>10</v>
      </c>
      <c r="B9" s="67" t="s">
        <v>8</v>
      </c>
      <c r="C9" s="58">
        <f>Pesos!D9</f>
        <v>0</v>
      </c>
      <c r="D9" s="58">
        <f>'Variable Conformidad'!E9</f>
        <v>0</v>
      </c>
      <c r="E9" s="59">
        <f>'Variable de Error'!F23</f>
        <v>1</v>
      </c>
      <c r="F9" s="60">
        <f t="shared" si="0"/>
        <v>0</v>
      </c>
    </row>
    <row r="10" spans="1:125" ht="45">
      <c r="A10" s="85"/>
      <c r="B10" s="69" t="s">
        <v>9</v>
      </c>
      <c r="C10" s="61">
        <f>Pesos!D10</f>
        <v>0</v>
      </c>
      <c r="D10" s="61">
        <f>'Variable Conformidad'!E10</f>
        <v>0</v>
      </c>
      <c r="E10" s="62">
        <f>'Variable de Error'!F26</f>
        <v>1</v>
      </c>
      <c r="F10" s="62">
        <f t="shared" si="0"/>
        <v>0</v>
      </c>
    </row>
    <row r="11" spans="1:125" ht="45">
      <c r="A11" s="85"/>
      <c r="B11" s="67" t="s">
        <v>11</v>
      </c>
      <c r="C11" s="58">
        <f>Pesos!D11</f>
        <v>0</v>
      </c>
      <c r="D11" s="58">
        <f>'Variable Conformidad'!E11</f>
        <v>0</v>
      </c>
      <c r="E11" s="59">
        <f>'Variable de Error'!F30</f>
        <v>1</v>
      </c>
      <c r="F11" s="60">
        <f t="shared" si="0"/>
        <v>0</v>
      </c>
    </row>
    <row r="12" spans="1:125" ht="45">
      <c r="A12" s="85" t="s">
        <v>12</v>
      </c>
      <c r="B12" s="69" t="s">
        <v>13</v>
      </c>
      <c r="C12" s="61">
        <f>Pesos!D12</f>
        <v>0</v>
      </c>
      <c r="D12" s="61">
        <f>'Variable Conformidad'!E12</f>
        <v>0</v>
      </c>
      <c r="E12" s="62">
        <f>'Variable de Error'!F33</f>
        <v>1</v>
      </c>
      <c r="F12" s="62">
        <f t="shared" si="0"/>
        <v>0</v>
      </c>
    </row>
    <row r="13" spans="1:125" ht="30">
      <c r="A13" s="85"/>
      <c r="B13" s="67" t="s">
        <v>39</v>
      </c>
      <c r="C13" s="58">
        <f>Pesos!D13</f>
        <v>0</v>
      </c>
      <c r="D13" s="58">
        <f>'Variable Conformidad'!E13</f>
        <v>0</v>
      </c>
      <c r="E13" s="59">
        <f>'Variable de Error'!F36</f>
        <v>1</v>
      </c>
      <c r="F13" s="60">
        <f t="shared" si="0"/>
        <v>0</v>
      </c>
    </row>
    <row r="14" spans="1:125" ht="30">
      <c r="A14" s="85"/>
      <c r="B14" s="69" t="s">
        <v>14</v>
      </c>
      <c r="C14" s="61">
        <f>Pesos!D14</f>
        <v>0</v>
      </c>
      <c r="D14" s="61">
        <f>'Variable Conformidad'!E14</f>
        <v>0</v>
      </c>
      <c r="E14" s="62">
        <f>'Variable de Error'!F42</f>
        <v>1</v>
      </c>
      <c r="F14" s="62">
        <f t="shared" si="0"/>
        <v>0</v>
      </c>
    </row>
    <row r="15" spans="1:125" ht="30">
      <c r="A15" s="86" t="s">
        <v>15</v>
      </c>
      <c r="B15" s="67" t="s">
        <v>16</v>
      </c>
      <c r="C15" s="58">
        <f>Pesos!D15</f>
        <v>0</v>
      </c>
      <c r="D15" s="58">
        <f>'Variable Conformidad'!E15</f>
        <v>0</v>
      </c>
      <c r="E15" s="59">
        <f>'Variable de Error'!F45</f>
        <v>1</v>
      </c>
      <c r="F15" s="60">
        <f t="shared" si="0"/>
        <v>0</v>
      </c>
    </row>
    <row r="16" spans="1:125" ht="45">
      <c r="A16" s="86"/>
      <c r="B16" s="69" t="s">
        <v>17</v>
      </c>
      <c r="C16" s="61">
        <f>Pesos!D16</f>
        <v>0</v>
      </c>
      <c r="D16" s="61">
        <f>'Variable Conformidad'!E16</f>
        <v>0</v>
      </c>
      <c r="E16" s="62">
        <f>'Variable de Error'!F50</f>
        <v>1</v>
      </c>
      <c r="F16" s="62">
        <f t="shared" si="0"/>
        <v>0</v>
      </c>
    </row>
    <row r="17" spans="1:7" ht="45">
      <c r="A17" s="86"/>
      <c r="B17" s="67" t="s">
        <v>40</v>
      </c>
      <c r="C17" s="58">
        <f>Pesos!D17</f>
        <v>0</v>
      </c>
      <c r="D17" s="58">
        <f>'Variable Conformidad'!E17</f>
        <v>0</v>
      </c>
      <c r="E17" s="59">
        <f>'Variable de Error'!F53</f>
        <v>1</v>
      </c>
      <c r="F17" s="60">
        <f t="shared" si="0"/>
        <v>0</v>
      </c>
    </row>
    <row r="18" spans="1:7" ht="15.75">
      <c r="A18" s="56"/>
      <c r="B18" s="55"/>
      <c r="C18" s="61">
        <f>SUM(C3:C17)</f>
        <v>1</v>
      </c>
      <c r="D18" s="61">
        <f>SUM(D3:D17)</f>
        <v>1.5</v>
      </c>
      <c r="E18" s="63">
        <f>SUM(E3:E17)</f>
        <v>14.847619047619048</v>
      </c>
      <c r="F18" s="64">
        <f>SUM(F3:F17)</f>
        <v>0.78253968253968254</v>
      </c>
      <c r="G18" s="16"/>
    </row>
    <row r="19" spans="1:7" ht="15">
      <c r="A19" s="57"/>
      <c r="B19" s="57"/>
      <c r="C19" s="65"/>
      <c r="D19" s="65"/>
      <c r="E19" s="65"/>
      <c r="F19" s="65"/>
    </row>
    <row r="20" spans="1:7" ht="33.75" customHeight="1">
      <c r="A20" s="66" t="s">
        <v>38</v>
      </c>
      <c r="B20" s="83">
        <f>F18</f>
        <v>0.78253968253968254</v>
      </c>
      <c r="C20" s="65"/>
      <c r="D20" s="65"/>
      <c r="E20" s="65"/>
      <c r="F20" s="65"/>
    </row>
    <row r="21" spans="1:7" s="10" customFormat="1">
      <c r="B21" s="11"/>
    </row>
    <row r="22" spans="1:7" s="10" customFormat="1">
      <c r="B22" s="11"/>
      <c r="C22" s="12"/>
      <c r="D22" s="12"/>
      <c r="E22" s="13"/>
      <c r="F22" s="14"/>
    </row>
    <row r="23" spans="1:7" s="10" customFormat="1">
      <c r="B23" s="11"/>
      <c r="C23" s="12"/>
      <c r="D23" s="12"/>
      <c r="E23" s="13"/>
      <c r="F23" s="14"/>
    </row>
    <row r="24" spans="1:7" s="10" customFormat="1">
      <c r="B24" s="11"/>
      <c r="C24" s="12"/>
      <c r="D24" s="12"/>
      <c r="E24" s="13"/>
      <c r="F24" s="14"/>
    </row>
    <row r="25" spans="1:7" s="10" customFormat="1">
      <c r="B25" s="11"/>
      <c r="C25" s="12"/>
      <c r="D25" s="12"/>
      <c r="E25" s="13"/>
      <c r="F25" s="14"/>
    </row>
    <row r="26" spans="1:7" s="10" customFormat="1">
      <c r="B26" s="11"/>
      <c r="C26" s="12"/>
      <c r="D26" s="12"/>
      <c r="E26" s="13"/>
      <c r="F26" s="14"/>
    </row>
    <row r="27" spans="1:7" s="10" customFormat="1">
      <c r="B27" s="11"/>
      <c r="C27" s="12"/>
      <c r="D27" s="12"/>
      <c r="E27" s="13"/>
      <c r="F27" s="14"/>
    </row>
    <row r="28" spans="1:7" s="10" customFormat="1">
      <c r="B28" s="11"/>
      <c r="C28" s="12"/>
      <c r="D28" s="12"/>
      <c r="E28" s="13"/>
      <c r="F28" s="14"/>
    </row>
    <row r="29" spans="1:7" s="10" customFormat="1">
      <c r="B29" s="11"/>
      <c r="C29" s="12"/>
      <c r="D29" s="12"/>
      <c r="E29" s="13"/>
      <c r="F29" s="14"/>
    </row>
    <row r="30" spans="1:7" s="10" customFormat="1">
      <c r="B30" s="11"/>
      <c r="C30" s="12"/>
      <c r="D30" s="12"/>
      <c r="E30" s="13"/>
      <c r="F30" s="14"/>
    </row>
    <row r="31" spans="1:7" s="10" customFormat="1">
      <c r="B31" s="11"/>
      <c r="C31" s="12"/>
      <c r="D31" s="12"/>
      <c r="E31" s="13"/>
      <c r="F31" s="14"/>
    </row>
    <row r="32" spans="1:7" s="10" customFormat="1">
      <c r="B32" s="11"/>
      <c r="C32" s="12"/>
      <c r="D32" s="12"/>
      <c r="E32" s="13"/>
      <c r="F32" s="14"/>
    </row>
    <row r="33" spans="2:6" s="10" customFormat="1">
      <c r="B33" s="11"/>
      <c r="C33" s="12"/>
      <c r="D33" s="12"/>
      <c r="E33" s="13"/>
      <c r="F33" s="14"/>
    </row>
    <row r="34" spans="2:6" s="10" customFormat="1">
      <c r="B34" s="11"/>
      <c r="C34" s="12"/>
      <c r="D34" s="12"/>
      <c r="E34" s="13"/>
      <c r="F34" s="14"/>
    </row>
    <row r="35" spans="2:6" s="10" customFormat="1">
      <c r="B35" s="11"/>
      <c r="C35" s="12"/>
      <c r="D35" s="12"/>
      <c r="E35" s="13"/>
      <c r="F35" s="14"/>
    </row>
    <row r="36" spans="2:6" s="10" customFormat="1">
      <c r="B36" s="11"/>
      <c r="C36" s="12"/>
      <c r="D36" s="12"/>
      <c r="E36" s="13"/>
      <c r="F36" s="14"/>
    </row>
    <row r="37" spans="2:6" s="10" customFormat="1">
      <c r="B37" s="11"/>
      <c r="C37" s="12"/>
      <c r="D37" s="12"/>
      <c r="E37" s="13"/>
      <c r="F37" s="14"/>
    </row>
    <row r="38" spans="2:6" s="10" customFormat="1">
      <c r="B38" s="11"/>
      <c r="C38" s="12"/>
      <c r="D38" s="12"/>
      <c r="E38" s="13"/>
      <c r="F38" s="14"/>
    </row>
    <row r="39" spans="2:6" s="10" customFormat="1">
      <c r="B39" s="11"/>
      <c r="C39" s="12"/>
      <c r="D39" s="12"/>
      <c r="E39" s="13"/>
      <c r="F39" s="14"/>
    </row>
    <row r="40" spans="2:6" s="10" customFormat="1">
      <c r="B40" s="11"/>
      <c r="C40" s="12"/>
      <c r="D40" s="12"/>
      <c r="E40" s="13"/>
      <c r="F40" s="14"/>
    </row>
    <row r="41" spans="2:6" s="10" customFormat="1">
      <c r="B41" s="11"/>
      <c r="C41" s="12"/>
      <c r="D41" s="12"/>
      <c r="E41" s="13"/>
      <c r="F41" s="14"/>
    </row>
    <row r="42" spans="2:6" s="10" customFormat="1">
      <c r="B42" s="11"/>
      <c r="C42" s="12"/>
      <c r="D42" s="12"/>
      <c r="E42" s="13"/>
      <c r="F42" s="14"/>
    </row>
    <row r="43" spans="2:6" s="10" customFormat="1">
      <c r="B43" s="11"/>
      <c r="C43" s="12"/>
      <c r="D43" s="12"/>
      <c r="E43" s="13"/>
      <c r="F43" s="14"/>
    </row>
    <row r="44" spans="2:6" s="10" customFormat="1">
      <c r="B44" s="11"/>
      <c r="C44" s="12"/>
      <c r="D44" s="12"/>
      <c r="E44" s="13"/>
      <c r="F44" s="14"/>
    </row>
    <row r="45" spans="2:6" s="10" customFormat="1">
      <c r="B45" s="11"/>
      <c r="C45" s="12"/>
      <c r="D45" s="12"/>
      <c r="E45" s="13"/>
      <c r="F45" s="14"/>
    </row>
    <row r="46" spans="2:6" s="10" customFormat="1">
      <c r="B46" s="11"/>
      <c r="C46" s="12"/>
      <c r="D46" s="12"/>
      <c r="E46" s="13"/>
      <c r="F46" s="14"/>
    </row>
    <row r="47" spans="2:6" s="10" customFormat="1">
      <c r="B47" s="11"/>
      <c r="C47" s="12"/>
      <c r="D47" s="12"/>
      <c r="E47" s="13"/>
      <c r="F47" s="14"/>
    </row>
    <row r="48" spans="2:6" s="10" customFormat="1">
      <c r="B48" s="11"/>
      <c r="C48" s="12"/>
      <c r="D48" s="12"/>
      <c r="E48" s="13"/>
      <c r="F48" s="14"/>
    </row>
    <row r="49" spans="2:6" s="10" customFormat="1">
      <c r="B49" s="11"/>
      <c r="C49" s="12"/>
      <c r="D49" s="12"/>
      <c r="E49" s="13"/>
      <c r="F49" s="14"/>
    </row>
    <row r="50" spans="2:6" s="10" customFormat="1">
      <c r="B50" s="11"/>
      <c r="C50" s="12"/>
      <c r="D50" s="12"/>
      <c r="E50" s="13"/>
      <c r="F50" s="14"/>
    </row>
    <row r="51" spans="2:6" s="10" customFormat="1">
      <c r="B51" s="11"/>
      <c r="C51" s="12"/>
      <c r="D51" s="12"/>
      <c r="E51" s="13"/>
      <c r="F51" s="14"/>
    </row>
    <row r="52" spans="2:6" s="10" customFormat="1">
      <c r="B52" s="11"/>
      <c r="C52" s="12"/>
      <c r="D52" s="12"/>
      <c r="E52" s="13"/>
      <c r="F52" s="14"/>
    </row>
    <row r="53" spans="2:6" s="10" customFormat="1">
      <c r="B53" s="11"/>
      <c r="C53" s="12"/>
      <c r="D53" s="12"/>
      <c r="E53" s="13"/>
      <c r="F53" s="14"/>
    </row>
    <row r="54" spans="2:6" s="10" customFormat="1">
      <c r="B54" s="11"/>
      <c r="C54" s="12"/>
      <c r="D54" s="12"/>
      <c r="E54" s="13"/>
      <c r="F54" s="14"/>
    </row>
    <row r="55" spans="2:6" s="10" customFormat="1">
      <c r="B55" s="11"/>
      <c r="C55" s="12"/>
      <c r="D55" s="12"/>
      <c r="E55" s="13"/>
      <c r="F55" s="14"/>
    </row>
    <row r="56" spans="2:6" s="10" customFormat="1">
      <c r="B56" s="11"/>
      <c r="C56" s="12"/>
      <c r="D56" s="12"/>
      <c r="E56" s="13"/>
      <c r="F56" s="14"/>
    </row>
    <row r="57" spans="2:6" s="10" customFormat="1">
      <c r="B57" s="11"/>
      <c r="C57" s="12"/>
      <c r="D57" s="12"/>
      <c r="E57" s="13"/>
      <c r="F57" s="14"/>
    </row>
    <row r="58" spans="2:6" s="10" customFormat="1">
      <c r="B58" s="11"/>
      <c r="C58" s="12"/>
      <c r="D58" s="12"/>
      <c r="E58" s="13"/>
      <c r="F58" s="14"/>
    </row>
    <row r="59" spans="2:6" s="10" customFormat="1">
      <c r="B59" s="11"/>
      <c r="C59" s="12"/>
      <c r="D59" s="12"/>
      <c r="E59" s="13"/>
      <c r="F59" s="14"/>
    </row>
    <row r="60" spans="2:6" s="10" customFormat="1">
      <c r="B60" s="11"/>
      <c r="C60" s="12"/>
      <c r="D60" s="12"/>
      <c r="E60" s="13"/>
      <c r="F60" s="14"/>
    </row>
    <row r="61" spans="2:6" s="10" customFormat="1">
      <c r="B61" s="11"/>
      <c r="C61" s="12"/>
      <c r="D61" s="12"/>
      <c r="E61" s="13"/>
      <c r="F61" s="14"/>
    </row>
    <row r="62" spans="2:6" s="10" customFormat="1">
      <c r="B62" s="11"/>
      <c r="C62" s="12"/>
      <c r="D62" s="12"/>
      <c r="E62" s="13"/>
      <c r="F62" s="14"/>
    </row>
    <row r="63" spans="2:6" s="10" customFormat="1">
      <c r="B63" s="11"/>
      <c r="C63" s="12"/>
      <c r="D63" s="12"/>
      <c r="E63" s="13"/>
      <c r="F63" s="14"/>
    </row>
    <row r="64" spans="2:6" s="10" customFormat="1">
      <c r="B64" s="11"/>
      <c r="C64" s="12"/>
      <c r="D64" s="12"/>
      <c r="E64" s="13"/>
      <c r="F64" s="14"/>
    </row>
    <row r="65" spans="2:6" s="10" customFormat="1">
      <c r="B65" s="11"/>
      <c r="C65" s="12"/>
      <c r="D65" s="12"/>
      <c r="E65" s="13"/>
      <c r="F65" s="14"/>
    </row>
    <row r="66" spans="2:6" s="10" customFormat="1">
      <c r="B66" s="11"/>
      <c r="C66" s="12"/>
      <c r="D66" s="12"/>
      <c r="E66" s="13"/>
      <c r="F66" s="14"/>
    </row>
    <row r="67" spans="2:6" s="10" customFormat="1">
      <c r="B67" s="11"/>
      <c r="C67" s="12"/>
      <c r="D67" s="12"/>
      <c r="E67" s="13"/>
      <c r="F67" s="14"/>
    </row>
    <row r="68" spans="2:6" s="10" customFormat="1">
      <c r="B68" s="11"/>
      <c r="C68" s="12"/>
      <c r="D68" s="12"/>
      <c r="E68" s="13"/>
      <c r="F68" s="14"/>
    </row>
    <row r="69" spans="2:6" s="10" customFormat="1">
      <c r="B69" s="11"/>
      <c r="C69" s="12"/>
      <c r="D69" s="12"/>
      <c r="E69" s="13"/>
      <c r="F69" s="14"/>
    </row>
    <row r="70" spans="2:6" s="10" customFormat="1">
      <c r="B70" s="11"/>
      <c r="C70" s="12"/>
      <c r="D70" s="12"/>
      <c r="E70" s="13"/>
      <c r="F70" s="14"/>
    </row>
    <row r="71" spans="2:6" s="10" customFormat="1">
      <c r="B71" s="11"/>
      <c r="C71" s="12"/>
      <c r="D71" s="12"/>
      <c r="E71" s="13"/>
      <c r="F71" s="14"/>
    </row>
    <row r="72" spans="2:6" s="10" customFormat="1">
      <c r="B72" s="11"/>
      <c r="C72" s="12"/>
      <c r="D72" s="12"/>
      <c r="E72" s="13"/>
      <c r="F72" s="14"/>
    </row>
    <row r="73" spans="2:6" s="10" customFormat="1">
      <c r="B73" s="11"/>
      <c r="C73" s="12"/>
      <c r="D73" s="12"/>
      <c r="E73" s="13"/>
      <c r="F73" s="14"/>
    </row>
    <row r="74" spans="2:6" s="10" customFormat="1">
      <c r="B74" s="11"/>
      <c r="C74" s="12"/>
      <c r="D74" s="12"/>
      <c r="E74" s="13"/>
      <c r="F74" s="14"/>
    </row>
    <row r="75" spans="2:6" s="10" customFormat="1">
      <c r="B75" s="11"/>
      <c r="C75" s="12"/>
      <c r="D75" s="12"/>
      <c r="E75" s="13"/>
      <c r="F75" s="14"/>
    </row>
    <row r="76" spans="2:6" s="10" customFormat="1">
      <c r="B76" s="11"/>
      <c r="C76" s="12"/>
      <c r="D76" s="12"/>
      <c r="E76" s="13"/>
      <c r="F76" s="14"/>
    </row>
    <row r="77" spans="2:6" s="10" customFormat="1">
      <c r="B77" s="11"/>
      <c r="C77" s="12"/>
      <c r="D77" s="12"/>
      <c r="E77" s="13"/>
      <c r="F77" s="14"/>
    </row>
    <row r="78" spans="2:6" s="10" customFormat="1">
      <c r="B78" s="11"/>
      <c r="C78" s="12"/>
      <c r="D78" s="12"/>
      <c r="E78" s="13"/>
      <c r="F78" s="14"/>
    </row>
    <row r="79" spans="2:6" s="10" customFormat="1">
      <c r="B79" s="11"/>
      <c r="C79" s="12"/>
      <c r="D79" s="12"/>
      <c r="E79" s="13"/>
      <c r="F79" s="14"/>
    </row>
    <row r="80" spans="2:6" s="10" customFormat="1">
      <c r="B80" s="11"/>
      <c r="C80" s="12"/>
      <c r="D80" s="12"/>
      <c r="E80" s="13"/>
      <c r="F80" s="14"/>
    </row>
    <row r="81" spans="2:6" s="10" customFormat="1">
      <c r="B81" s="11"/>
      <c r="C81" s="12"/>
      <c r="D81" s="12"/>
      <c r="E81" s="13"/>
      <c r="F81" s="14"/>
    </row>
    <row r="82" spans="2:6" s="10" customFormat="1">
      <c r="B82" s="11"/>
      <c r="C82" s="12"/>
      <c r="D82" s="12"/>
      <c r="E82" s="13"/>
      <c r="F82" s="14"/>
    </row>
    <row r="83" spans="2:6" s="10" customFormat="1">
      <c r="B83" s="11"/>
      <c r="C83" s="12"/>
      <c r="D83" s="12"/>
      <c r="E83" s="13"/>
      <c r="F83" s="14"/>
    </row>
    <row r="84" spans="2:6" s="10" customFormat="1">
      <c r="B84" s="11"/>
      <c r="C84" s="12"/>
      <c r="D84" s="12"/>
      <c r="E84" s="13"/>
      <c r="F84" s="14"/>
    </row>
    <row r="85" spans="2:6" s="10" customFormat="1">
      <c r="B85" s="11"/>
      <c r="C85" s="12"/>
      <c r="D85" s="12"/>
      <c r="E85" s="13"/>
      <c r="F85" s="14"/>
    </row>
    <row r="86" spans="2:6" s="10" customFormat="1">
      <c r="B86" s="11"/>
      <c r="C86" s="12"/>
      <c r="D86" s="12"/>
      <c r="E86" s="13"/>
      <c r="F86" s="14"/>
    </row>
    <row r="87" spans="2:6" s="10" customFormat="1">
      <c r="B87" s="11"/>
      <c r="C87" s="12"/>
      <c r="D87" s="12"/>
      <c r="E87" s="13"/>
      <c r="F87" s="14"/>
    </row>
    <row r="88" spans="2:6" s="10" customFormat="1">
      <c r="B88" s="11"/>
      <c r="C88" s="12"/>
      <c r="D88" s="12"/>
      <c r="E88" s="13"/>
      <c r="F88" s="14"/>
    </row>
    <row r="89" spans="2:6" s="10" customFormat="1">
      <c r="B89" s="11"/>
      <c r="C89" s="12"/>
      <c r="D89" s="12"/>
      <c r="E89" s="13"/>
      <c r="F89" s="14"/>
    </row>
    <row r="90" spans="2:6" s="10" customFormat="1">
      <c r="B90" s="11"/>
      <c r="C90" s="12"/>
      <c r="D90" s="12"/>
      <c r="E90" s="13"/>
      <c r="F90" s="14"/>
    </row>
    <row r="91" spans="2:6" s="10" customFormat="1">
      <c r="B91" s="11"/>
      <c r="C91" s="12"/>
      <c r="D91" s="12"/>
      <c r="E91" s="13"/>
      <c r="F91" s="14"/>
    </row>
    <row r="92" spans="2:6" s="10" customFormat="1">
      <c r="B92" s="11"/>
      <c r="C92" s="12"/>
      <c r="D92" s="12"/>
      <c r="E92" s="13"/>
      <c r="F92" s="14"/>
    </row>
    <row r="93" spans="2:6" s="10" customFormat="1">
      <c r="B93" s="11"/>
      <c r="C93" s="12"/>
      <c r="D93" s="12"/>
      <c r="E93" s="13"/>
      <c r="F93" s="14"/>
    </row>
    <row r="94" spans="2:6" s="10" customFormat="1">
      <c r="B94" s="11"/>
      <c r="C94" s="12"/>
      <c r="D94" s="12"/>
      <c r="E94" s="13"/>
      <c r="F94" s="14"/>
    </row>
    <row r="95" spans="2:6" s="10" customFormat="1">
      <c r="B95" s="11"/>
      <c r="C95" s="12"/>
      <c r="D95" s="12"/>
      <c r="E95" s="13"/>
      <c r="F95" s="14"/>
    </row>
    <row r="96" spans="2:6" s="10" customFormat="1">
      <c r="B96" s="11"/>
      <c r="C96" s="12"/>
      <c r="D96" s="12"/>
      <c r="E96" s="13"/>
      <c r="F96" s="14"/>
    </row>
    <row r="97" spans="2:6" s="10" customFormat="1">
      <c r="B97" s="11"/>
      <c r="C97" s="12"/>
      <c r="D97" s="12"/>
      <c r="E97" s="13"/>
      <c r="F97" s="14"/>
    </row>
    <row r="98" spans="2:6" s="10" customFormat="1">
      <c r="B98" s="11"/>
      <c r="C98" s="12"/>
      <c r="D98" s="12"/>
      <c r="E98" s="13"/>
      <c r="F98" s="14"/>
    </row>
    <row r="99" spans="2:6" s="10" customFormat="1">
      <c r="B99" s="11"/>
      <c r="C99" s="12"/>
      <c r="D99" s="12"/>
      <c r="E99" s="13"/>
      <c r="F99" s="14"/>
    </row>
    <row r="100" spans="2:6" s="10" customFormat="1">
      <c r="B100" s="11"/>
      <c r="C100" s="12"/>
      <c r="D100" s="12"/>
      <c r="E100" s="13"/>
      <c r="F100" s="14"/>
    </row>
    <row r="101" spans="2:6" s="10" customFormat="1">
      <c r="B101" s="11"/>
      <c r="C101" s="12"/>
      <c r="D101" s="12"/>
      <c r="E101" s="13"/>
      <c r="F101" s="14"/>
    </row>
    <row r="102" spans="2:6" s="10" customFormat="1">
      <c r="B102" s="11"/>
      <c r="C102" s="12"/>
      <c r="D102" s="12"/>
      <c r="E102" s="13"/>
      <c r="F102" s="14"/>
    </row>
    <row r="103" spans="2:6" s="10" customFormat="1">
      <c r="B103" s="11"/>
      <c r="C103" s="12"/>
      <c r="D103" s="12"/>
      <c r="E103" s="13"/>
      <c r="F103" s="14"/>
    </row>
    <row r="104" spans="2:6" s="10" customFormat="1">
      <c r="B104" s="11"/>
      <c r="C104" s="12"/>
      <c r="D104" s="12"/>
      <c r="E104" s="13"/>
      <c r="F104" s="14"/>
    </row>
    <row r="105" spans="2:6" s="10" customFormat="1">
      <c r="B105" s="11"/>
      <c r="C105" s="12"/>
      <c r="D105" s="12"/>
      <c r="E105" s="13"/>
      <c r="F105" s="14"/>
    </row>
    <row r="106" spans="2:6" s="10" customFormat="1">
      <c r="B106" s="11"/>
      <c r="C106" s="12"/>
      <c r="D106" s="12"/>
      <c r="E106" s="13"/>
      <c r="F106" s="14"/>
    </row>
    <row r="107" spans="2:6" s="10" customFormat="1">
      <c r="B107" s="11"/>
      <c r="C107" s="12"/>
      <c r="D107" s="12"/>
      <c r="E107" s="13"/>
      <c r="F107" s="14"/>
    </row>
    <row r="108" spans="2:6" s="10" customFormat="1">
      <c r="B108" s="11"/>
      <c r="C108" s="12"/>
      <c r="D108" s="12"/>
      <c r="E108" s="13"/>
      <c r="F108" s="14"/>
    </row>
    <row r="109" spans="2:6" s="10" customFormat="1">
      <c r="B109" s="11"/>
      <c r="C109" s="12"/>
      <c r="D109" s="12"/>
      <c r="E109" s="13"/>
      <c r="F109" s="14"/>
    </row>
    <row r="110" spans="2:6" s="10" customFormat="1">
      <c r="B110" s="11"/>
      <c r="C110" s="12"/>
      <c r="D110" s="12"/>
      <c r="E110" s="13"/>
      <c r="F110" s="14"/>
    </row>
    <row r="111" spans="2:6" s="10" customFormat="1">
      <c r="B111" s="11"/>
      <c r="C111" s="12"/>
      <c r="D111" s="12"/>
      <c r="E111" s="13"/>
      <c r="F111" s="14"/>
    </row>
    <row r="112" spans="2:6" s="10" customFormat="1">
      <c r="B112" s="11"/>
      <c r="C112" s="12"/>
      <c r="D112" s="12"/>
      <c r="E112" s="13"/>
      <c r="F112" s="14"/>
    </row>
    <row r="113" spans="2:6" s="10" customFormat="1">
      <c r="B113" s="11"/>
      <c r="C113" s="12"/>
      <c r="D113" s="12"/>
      <c r="E113" s="13"/>
      <c r="F113" s="14"/>
    </row>
    <row r="114" spans="2:6" s="10" customFormat="1">
      <c r="B114" s="11"/>
      <c r="C114" s="12"/>
      <c r="D114" s="12"/>
      <c r="E114" s="13"/>
      <c r="F114" s="14"/>
    </row>
    <row r="115" spans="2:6" s="10" customFormat="1">
      <c r="B115" s="11"/>
      <c r="C115" s="12"/>
      <c r="D115" s="12"/>
      <c r="E115" s="13"/>
      <c r="F115" s="14"/>
    </row>
    <row r="116" spans="2:6" s="10" customFormat="1">
      <c r="B116" s="11"/>
      <c r="C116" s="12"/>
      <c r="D116" s="12"/>
      <c r="E116" s="13"/>
      <c r="F116" s="14"/>
    </row>
    <row r="117" spans="2:6" s="10" customFormat="1">
      <c r="B117" s="11"/>
      <c r="C117" s="12"/>
      <c r="D117" s="12"/>
      <c r="E117" s="13"/>
      <c r="F117" s="14"/>
    </row>
    <row r="118" spans="2:6" s="10" customFormat="1">
      <c r="B118" s="11"/>
      <c r="C118" s="12"/>
      <c r="D118" s="12"/>
      <c r="E118" s="13"/>
      <c r="F118" s="14"/>
    </row>
    <row r="119" spans="2:6" s="10" customFormat="1">
      <c r="B119" s="11"/>
      <c r="C119" s="12"/>
      <c r="D119" s="12"/>
      <c r="E119" s="13"/>
      <c r="F119" s="14"/>
    </row>
    <row r="120" spans="2:6" s="10" customFormat="1">
      <c r="B120" s="11"/>
      <c r="C120" s="12"/>
      <c r="D120" s="12"/>
      <c r="E120" s="13"/>
      <c r="F120" s="14"/>
    </row>
    <row r="121" spans="2:6" s="10" customFormat="1">
      <c r="B121" s="11"/>
      <c r="C121" s="12"/>
      <c r="D121" s="12"/>
      <c r="E121" s="13"/>
      <c r="F121" s="14"/>
    </row>
    <row r="122" spans="2:6" s="10" customFormat="1">
      <c r="B122" s="11"/>
      <c r="C122" s="12"/>
      <c r="D122" s="12"/>
      <c r="E122" s="13"/>
      <c r="F122" s="14"/>
    </row>
    <row r="123" spans="2:6" s="10" customFormat="1">
      <c r="B123" s="11"/>
      <c r="C123" s="12"/>
      <c r="D123" s="12"/>
      <c r="E123" s="13"/>
      <c r="F123" s="14"/>
    </row>
    <row r="124" spans="2:6" s="10" customFormat="1">
      <c r="B124" s="11"/>
      <c r="C124" s="12"/>
      <c r="D124" s="12"/>
      <c r="E124" s="13"/>
      <c r="F124" s="14"/>
    </row>
    <row r="125" spans="2:6" s="10" customFormat="1">
      <c r="B125" s="11"/>
      <c r="C125" s="12"/>
      <c r="D125" s="12"/>
      <c r="E125" s="13"/>
      <c r="F125" s="14"/>
    </row>
    <row r="126" spans="2:6" s="10" customFormat="1">
      <c r="B126" s="11"/>
      <c r="C126" s="12"/>
      <c r="D126" s="12"/>
      <c r="E126" s="13"/>
      <c r="F126" s="14"/>
    </row>
    <row r="127" spans="2:6" s="10" customFormat="1">
      <c r="B127" s="11"/>
      <c r="C127" s="12"/>
      <c r="D127" s="12"/>
      <c r="E127" s="13"/>
      <c r="F127" s="14"/>
    </row>
    <row r="128" spans="2:6" s="10" customFormat="1">
      <c r="B128" s="11"/>
      <c r="C128" s="12"/>
      <c r="D128" s="12"/>
      <c r="E128" s="13"/>
      <c r="F128" s="14"/>
    </row>
    <row r="129" spans="2:6" s="10" customFormat="1">
      <c r="B129" s="11"/>
      <c r="C129" s="12"/>
      <c r="D129" s="12"/>
      <c r="E129" s="13"/>
      <c r="F129" s="14"/>
    </row>
    <row r="130" spans="2:6" s="10" customFormat="1">
      <c r="B130" s="11"/>
      <c r="C130" s="12"/>
      <c r="D130" s="12"/>
      <c r="E130" s="13"/>
      <c r="F130" s="14"/>
    </row>
    <row r="131" spans="2:6" s="10" customFormat="1">
      <c r="B131" s="11"/>
      <c r="C131" s="12"/>
      <c r="D131" s="12"/>
      <c r="E131" s="13"/>
      <c r="F131" s="14"/>
    </row>
    <row r="132" spans="2:6" s="10" customFormat="1">
      <c r="B132" s="11"/>
      <c r="C132" s="12"/>
      <c r="D132" s="12"/>
      <c r="E132" s="13"/>
      <c r="F132" s="14"/>
    </row>
    <row r="133" spans="2:6" s="10" customFormat="1">
      <c r="B133" s="11"/>
      <c r="C133" s="12"/>
      <c r="D133" s="12"/>
      <c r="E133" s="13"/>
      <c r="F133" s="14"/>
    </row>
    <row r="134" spans="2:6" s="10" customFormat="1">
      <c r="B134" s="11"/>
      <c r="C134" s="12"/>
      <c r="D134" s="12"/>
      <c r="E134" s="13"/>
      <c r="F134" s="14"/>
    </row>
    <row r="135" spans="2:6" s="10" customFormat="1">
      <c r="B135" s="11"/>
      <c r="C135" s="12"/>
      <c r="D135" s="12"/>
      <c r="E135" s="13"/>
      <c r="F135" s="14"/>
    </row>
    <row r="136" spans="2:6" s="10" customFormat="1">
      <c r="B136" s="11"/>
      <c r="C136" s="12"/>
      <c r="D136" s="12"/>
      <c r="E136" s="13"/>
      <c r="F136" s="14"/>
    </row>
    <row r="137" spans="2:6" s="10" customFormat="1">
      <c r="B137" s="11"/>
      <c r="C137" s="12"/>
      <c r="D137" s="12"/>
      <c r="E137" s="13"/>
      <c r="F137" s="14"/>
    </row>
    <row r="138" spans="2:6" s="10" customFormat="1">
      <c r="B138" s="11"/>
      <c r="C138" s="12"/>
      <c r="D138" s="12"/>
      <c r="E138" s="13"/>
      <c r="F138" s="14"/>
    </row>
    <row r="139" spans="2:6" s="10" customFormat="1">
      <c r="B139" s="11"/>
      <c r="C139" s="12"/>
      <c r="D139" s="12"/>
      <c r="E139" s="13"/>
      <c r="F139" s="14"/>
    </row>
    <row r="140" spans="2:6" s="10" customFormat="1">
      <c r="B140" s="11"/>
      <c r="C140" s="12"/>
      <c r="D140" s="12"/>
      <c r="E140" s="13"/>
      <c r="F140" s="14"/>
    </row>
    <row r="141" spans="2:6" s="10" customFormat="1">
      <c r="B141" s="11"/>
      <c r="C141" s="12"/>
      <c r="D141" s="12"/>
      <c r="E141" s="13"/>
      <c r="F141" s="14"/>
    </row>
    <row r="142" spans="2:6" s="10" customFormat="1">
      <c r="B142" s="11"/>
      <c r="C142" s="12"/>
      <c r="D142" s="12"/>
      <c r="E142" s="13"/>
      <c r="F142" s="14"/>
    </row>
    <row r="143" spans="2:6" s="10" customFormat="1">
      <c r="B143" s="11"/>
      <c r="C143" s="12"/>
      <c r="D143" s="12"/>
      <c r="E143" s="13"/>
      <c r="F143" s="14"/>
    </row>
    <row r="144" spans="2:6" s="10" customFormat="1">
      <c r="B144" s="11"/>
      <c r="C144" s="12"/>
      <c r="D144" s="12"/>
      <c r="E144" s="13"/>
      <c r="F144" s="14"/>
    </row>
    <row r="145" spans="2:6" s="10" customFormat="1">
      <c r="B145" s="11"/>
      <c r="C145" s="12"/>
      <c r="D145" s="12"/>
      <c r="E145" s="13"/>
      <c r="F145" s="14"/>
    </row>
    <row r="146" spans="2:6" s="10" customFormat="1">
      <c r="B146" s="11"/>
      <c r="C146" s="12"/>
      <c r="D146" s="12"/>
      <c r="E146" s="13"/>
      <c r="F146" s="14"/>
    </row>
    <row r="147" spans="2:6" s="10" customFormat="1">
      <c r="B147" s="11"/>
      <c r="C147" s="12"/>
      <c r="D147" s="12"/>
      <c r="E147" s="13"/>
      <c r="F147" s="14"/>
    </row>
    <row r="148" spans="2:6" s="10" customFormat="1">
      <c r="B148" s="11"/>
      <c r="C148" s="12"/>
      <c r="D148" s="12"/>
      <c r="E148" s="13"/>
      <c r="F148" s="14"/>
    </row>
    <row r="149" spans="2:6" s="10" customFormat="1">
      <c r="B149" s="11"/>
      <c r="C149" s="12"/>
      <c r="D149" s="12"/>
      <c r="E149" s="13"/>
      <c r="F149" s="14"/>
    </row>
    <row r="150" spans="2:6" s="10" customFormat="1">
      <c r="B150" s="11"/>
      <c r="C150" s="12"/>
      <c r="D150" s="12"/>
      <c r="E150" s="13"/>
      <c r="F150" s="14"/>
    </row>
    <row r="151" spans="2:6" s="10" customFormat="1">
      <c r="B151" s="11"/>
      <c r="C151" s="12"/>
      <c r="D151" s="12"/>
      <c r="E151" s="13"/>
      <c r="F151" s="14"/>
    </row>
    <row r="152" spans="2:6" s="10" customFormat="1">
      <c r="B152" s="11"/>
      <c r="C152" s="12"/>
      <c r="D152" s="12"/>
      <c r="E152" s="13"/>
      <c r="F152" s="14"/>
    </row>
    <row r="153" spans="2:6" s="10" customFormat="1">
      <c r="B153" s="11"/>
      <c r="C153" s="12"/>
      <c r="D153" s="12"/>
      <c r="E153" s="13"/>
      <c r="F153" s="14"/>
    </row>
    <row r="154" spans="2:6" s="10" customFormat="1">
      <c r="B154" s="11"/>
      <c r="C154" s="12"/>
      <c r="D154" s="12"/>
      <c r="E154" s="13"/>
      <c r="F154" s="14"/>
    </row>
    <row r="155" spans="2:6" s="10" customFormat="1">
      <c r="B155" s="11"/>
      <c r="C155" s="12"/>
      <c r="D155" s="12"/>
      <c r="E155" s="13"/>
      <c r="F155" s="14"/>
    </row>
    <row r="156" spans="2:6" s="10" customFormat="1">
      <c r="B156" s="11"/>
      <c r="C156" s="12"/>
      <c r="D156" s="12"/>
      <c r="E156" s="13"/>
      <c r="F156" s="14"/>
    </row>
    <row r="157" spans="2:6" s="10" customFormat="1">
      <c r="B157" s="11"/>
      <c r="C157" s="12"/>
      <c r="D157" s="12"/>
      <c r="E157" s="13"/>
      <c r="F157" s="14"/>
    </row>
    <row r="158" spans="2:6" s="10" customFormat="1">
      <c r="B158" s="11"/>
      <c r="C158" s="12"/>
      <c r="D158" s="12"/>
      <c r="E158" s="13"/>
      <c r="F158" s="14"/>
    </row>
    <row r="159" spans="2:6" s="10" customFormat="1">
      <c r="B159" s="11"/>
      <c r="C159" s="12"/>
      <c r="D159" s="12"/>
      <c r="E159" s="13"/>
      <c r="F159" s="14"/>
    </row>
    <row r="160" spans="2:6" s="10" customFormat="1">
      <c r="B160" s="11"/>
      <c r="C160" s="12"/>
      <c r="D160" s="12"/>
      <c r="E160" s="13"/>
      <c r="F160" s="14"/>
    </row>
    <row r="161" spans="2:6" s="10" customFormat="1">
      <c r="B161" s="11"/>
      <c r="C161" s="12"/>
      <c r="D161" s="12"/>
      <c r="E161" s="13"/>
      <c r="F161" s="14"/>
    </row>
    <row r="162" spans="2:6" s="10" customFormat="1">
      <c r="B162" s="11"/>
      <c r="C162" s="12"/>
      <c r="D162" s="12"/>
      <c r="E162" s="13"/>
      <c r="F162" s="14"/>
    </row>
    <row r="163" spans="2:6" s="10" customFormat="1">
      <c r="B163" s="11"/>
      <c r="C163" s="12"/>
      <c r="D163" s="12"/>
      <c r="E163" s="13"/>
      <c r="F163" s="14"/>
    </row>
    <row r="164" spans="2:6" s="10" customFormat="1">
      <c r="B164" s="11"/>
      <c r="C164" s="12"/>
      <c r="D164" s="12"/>
      <c r="E164" s="13"/>
      <c r="F164" s="14"/>
    </row>
    <row r="165" spans="2:6" s="10" customFormat="1">
      <c r="B165" s="11"/>
      <c r="C165" s="12"/>
      <c r="D165" s="12"/>
      <c r="E165" s="13"/>
      <c r="F165" s="14"/>
    </row>
    <row r="166" spans="2:6" s="10" customFormat="1">
      <c r="B166" s="11"/>
      <c r="C166" s="12"/>
      <c r="D166" s="12"/>
      <c r="E166" s="13"/>
      <c r="F166" s="14"/>
    </row>
    <row r="167" spans="2:6" s="10" customFormat="1">
      <c r="B167" s="11"/>
      <c r="C167" s="12"/>
      <c r="D167" s="12"/>
      <c r="E167" s="13"/>
      <c r="F167" s="14"/>
    </row>
    <row r="168" spans="2:6" s="10" customFormat="1">
      <c r="B168" s="11"/>
      <c r="C168" s="12"/>
      <c r="D168" s="12"/>
      <c r="E168" s="13"/>
      <c r="F168" s="14"/>
    </row>
    <row r="169" spans="2:6" s="10" customFormat="1">
      <c r="B169" s="11"/>
      <c r="C169" s="12"/>
      <c r="D169" s="12"/>
      <c r="E169" s="13"/>
      <c r="F169" s="14"/>
    </row>
    <row r="170" spans="2:6" s="10" customFormat="1">
      <c r="B170" s="11"/>
      <c r="C170" s="12"/>
      <c r="D170" s="12"/>
      <c r="E170" s="13"/>
      <c r="F170" s="14"/>
    </row>
    <row r="171" spans="2:6" s="10" customFormat="1">
      <c r="B171" s="11"/>
      <c r="C171" s="12"/>
      <c r="D171" s="12"/>
      <c r="E171" s="13"/>
      <c r="F171" s="14"/>
    </row>
    <row r="172" spans="2:6" s="10" customFormat="1">
      <c r="B172" s="11"/>
      <c r="C172" s="12"/>
      <c r="D172" s="12"/>
      <c r="E172" s="13"/>
      <c r="F172" s="14"/>
    </row>
    <row r="173" spans="2:6" s="10" customFormat="1">
      <c r="B173" s="11"/>
      <c r="C173" s="12"/>
      <c r="D173" s="12"/>
      <c r="E173" s="13"/>
      <c r="F173" s="14"/>
    </row>
    <row r="174" spans="2:6" s="10" customFormat="1">
      <c r="B174" s="11"/>
      <c r="C174" s="12"/>
      <c r="D174" s="12"/>
      <c r="E174" s="13"/>
      <c r="F174" s="14"/>
    </row>
    <row r="175" spans="2:6" s="10" customFormat="1">
      <c r="B175" s="11"/>
      <c r="C175" s="12"/>
      <c r="D175" s="12"/>
      <c r="E175" s="13"/>
      <c r="F175" s="14"/>
    </row>
    <row r="176" spans="2:6" s="10" customFormat="1">
      <c r="B176" s="11"/>
      <c r="C176" s="12"/>
      <c r="D176" s="12"/>
      <c r="E176" s="13"/>
      <c r="F176" s="14"/>
    </row>
    <row r="177" spans="2:6" s="10" customFormat="1">
      <c r="B177" s="11"/>
      <c r="C177" s="12"/>
      <c r="D177" s="12"/>
      <c r="E177" s="13"/>
      <c r="F177" s="14"/>
    </row>
    <row r="178" spans="2:6" s="10" customFormat="1">
      <c r="B178" s="11"/>
      <c r="C178" s="12"/>
      <c r="D178" s="12"/>
      <c r="E178" s="13"/>
      <c r="F178" s="14"/>
    </row>
    <row r="179" spans="2:6" s="10" customFormat="1">
      <c r="B179" s="11"/>
      <c r="C179" s="12"/>
      <c r="D179" s="12"/>
      <c r="E179" s="13"/>
      <c r="F179" s="14"/>
    </row>
    <row r="180" spans="2:6" s="10" customFormat="1">
      <c r="B180" s="11"/>
      <c r="C180" s="12"/>
      <c r="D180" s="12"/>
      <c r="E180" s="13"/>
      <c r="F180" s="14"/>
    </row>
    <row r="181" spans="2:6" s="10" customFormat="1">
      <c r="B181" s="11"/>
      <c r="C181" s="12"/>
      <c r="D181" s="12"/>
      <c r="E181" s="13"/>
      <c r="F181" s="14"/>
    </row>
    <row r="182" spans="2:6" s="10" customFormat="1">
      <c r="B182" s="11"/>
      <c r="C182" s="12"/>
      <c r="D182" s="12"/>
      <c r="E182" s="13"/>
      <c r="F182" s="14"/>
    </row>
    <row r="183" spans="2:6" s="10" customFormat="1">
      <c r="B183" s="11"/>
      <c r="C183" s="12"/>
      <c r="D183" s="12"/>
      <c r="E183" s="13"/>
      <c r="F183" s="14"/>
    </row>
    <row r="184" spans="2:6" s="10" customFormat="1">
      <c r="B184" s="11"/>
      <c r="C184" s="12"/>
      <c r="D184" s="12"/>
      <c r="E184" s="13"/>
      <c r="F184" s="14"/>
    </row>
    <row r="185" spans="2:6" s="10" customFormat="1">
      <c r="B185" s="11"/>
      <c r="C185" s="12"/>
      <c r="D185" s="12"/>
      <c r="E185" s="13"/>
      <c r="F185" s="14"/>
    </row>
    <row r="186" spans="2:6" s="10" customFormat="1">
      <c r="B186" s="11"/>
      <c r="C186" s="12"/>
      <c r="D186" s="12"/>
      <c r="E186" s="13"/>
      <c r="F186" s="14"/>
    </row>
    <row r="187" spans="2:6" s="10" customFormat="1">
      <c r="B187" s="11"/>
      <c r="C187" s="12"/>
      <c r="D187" s="12"/>
      <c r="E187" s="13"/>
      <c r="F187" s="14"/>
    </row>
    <row r="188" spans="2:6" s="10" customFormat="1">
      <c r="B188" s="11"/>
      <c r="C188" s="12"/>
      <c r="D188" s="12"/>
      <c r="E188" s="13"/>
      <c r="F188" s="14"/>
    </row>
    <row r="189" spans="2:6" s="10" customFormat="1">
      <c r="B189" s="11"/>
      <c r="C189" s="12"/>
      <c r="D189" s="12"/>
      <c r="E189" s="13"/>
      <c r="F189" s="14"/>
    </row>
    <row r="190" spans="2:6" s="10" customFormat="1">
      <c r="B190" s="11"/>
      <c r="C190" s="12"/>
      <c r="D190" s="12"/>
      <c r="E190" s="13"/>
      <c r="F190" s="14"/>
    </row>
    <row r="191" spans="2:6" s="10" customFormat="1">
      <c r="B191" s="11"/>
      <c r="C191" s="12"/>
      <c r="D191" s="12"/>
      <c r="E191" s="13"/>
      <c r="F191" s="14"/>
    </row>
    <row r="192" spans="2:6" s="10" customFormat="1">
      <c r="B192" s="11"/>
      <c r="C192" s="12"/>
      <c r="D192" s="12"/>
      <c r="E192" s="13"/>
      <c r="F192" s="14"/>
    </row>
    <row r="193" spans="2:6" s="10" customFormat="1">
      <c r="B193" s="11"/>
      <c r="C193" s="12"/>
      <c r="D193" s="12"/>
      <c r="E193" s="13"/>
      <c r="F193" s="14"/>
    </row>
    <row r="194" spans="2:6" s="10" customFormat="1">
      <c r="B194" s="11"/>
      <c r="C194" s="12"/>
      <c r="D194" s="12"/>
      <c r="E194" s="13"/>
      <c r="F194" s="14"/>
    </row>
    <row r="195" spans="2:6" s="10" customFormat="1">
      <c r="B195" s="11"/>
      <c r="C195" s="12"/>
      <c r="D195" s="12"/>
      <c r="E195" s="13"/>
      <c r="F195" s="14"/>
    </row>
    <row r="196" spans="2:6" s="10" customFormat="1">
      <c r="B196" s="11"/>
      <c r="C196" s="12"/>
      <c r="D196" s="12"/>
      <c r="E196" s="13"/>
      <c r="F196" s="14"/>
    </row>
    <row r="197" spans="2:6" s="10" customFormat="1">
      <c r="B197" s="11"/>
      <c r="C197" s="12"/>
      <c r="D197" s="12"/>
      <c r="E197" s="13"/>
      <c r="F197" s="14"/>
    </row>
    <row r="198" spans="2:6" s="10" customFormat="1">
      <c r="B198" s="11"/>
      <c r="C198" s="12"/>
      <c r="D198" s="12"/>
      <c r="E198" s="13"/>
      <c r="F198" s="14"/>
    </row>
    <row r="199" spans="2:6" s="10" customFormat="1">
      <c r="B199" s="11"/>
      <c r="C199" s="12"/>
      <c r="D199" s="12"/>
      <c r="E199" s="13"/>
      <c r="F199" s="14"/>
    </row>
    <row r="200" spans="2:6" s="10" customFormat="1">
      <c r="B200" s="11"/>
      <c r="C200" s="12"/>
      <c r="D200" s="12"/>
      <c r="E200" s="13"/>
      <c r="F200" s="14"/>
    </row>
    <row r="201" spans="2:6" s="10" customFormat="1">
      <c r="B201" s="11"/>
      <c r="C201" s="12"/>
      <c r="D201" s="12"/>
      <c r="E201" s="13"/>
      <c r="F201" s="14"/>
    </row>
    <row r="202" spans="2:6" s="10" customFormat="1">
      <c r="B202" s="11"/>
      <c r="C202" s="12"/>
      <c r="D202" s="12"/>
      <c r="E202" s="13"/>
      <c r="F202" s="14"/>
    </row>
    <row r="203" spans="2:6" s="10" customFormat="1">
      <c r="B203" s="11"/>
      <c r="C203" s="12"/>
      <c r="D203" s="12"/>
      <c r="E203" s="13"/>
      <c r="F203" s="14"/>
    </row>
    <row r="204" spans="2:6" s="10" customFormat="1">
      <c r="B204" s="11"/>
      <c r="C204" s="12"/>
      <c r="D204" s="12"/>
      <c r="E204" s="13"/>
      <c r="F204" s="14"/>
    </row>
    <row r="205" spans="2:6" s="10" customFormat="1">
      <c r="B205" s="11"/>
      <c r="C205" s="12"/>
      <c r="D205" s="12"/>
      <c r="E205" s="13"/>
      <c r="F205" s="14"/>
    </row>
    <row r="206" spans="2:6" s="10" customFormat="1">
      <c r="B206" s="11"/>
      <c r="C206" s="12"/>
      <c r="D206" s="12"/>
      <c r="E206" s="13"/>
      <c r="F206" s="14"/>
    </row>
    <row r="207" spans="2:6" s="10" customFormat="1">
      <c r="B207" s="11"/>
      <c r="C207" s="12"/>
      <c r="D207" s="12"/>
      <c r="E207" s="13"/>
      <c r="F207" s="14"/>
    </row>
    <row r="208" spans="2:6" s="10" customFormat="1">
      <c r="B208" s="11"/>
      <c r="C208" s="12"/>
      <c r="D208" s="12"/>
      <c r="E208" s="13"/>
      <c r="F208" s="14"/>
    </row>
    <row r="209" spans="2:6" s="10" customFormat="1">
      <c r="B209" s="11"/>
      <c r="C209" s="12"/>
      <c r="D209" s="12"/>
      <c r="E209" s="13"/>
      <c r="F209" s="14"/>
    </row>
    <row r="210" spans="2:6" s="10" customFormat="1">
      <c r="B210" s="11"/>
      <c r="C210" s="12"/>
      <c r="D210" s="12"/>
      <c r="E210" s="13"/>
      <c r="F210" s="14"/>
    </row>
    <row r="211" spans="2:6" s="10" customFormat="1">
      <c r="B211" s="11"/>
      <c r="C211" s="12"/>
      <c r="D211" s="12"/>
      <c r="E211" s="13"/>
      <c r="F211" s="14"/>
    </row>
    <row r="212" spans="2:6" s="10" customFormat="1">
      <c r="B212" s="11"/>
      <c r="C212" s="12"/>
      <c r="D212" s="12"/>
      <c r="E212" s="13"/>
      <c r="F212" s="14"/>
    </row>
    <row r="213" spans="2:6" s="10" customFormat="1">
      <c r="B213" s="11"/>
      <c r="C213" s="12"/>
      <c r="D213" s="12"/>
      <c r="E213" s="13"/>
      <c r="F213" s="14"/>
    </row>
    <row r="214" spans="2:6" s="10" customFormat="1">
      <c r="B214" s="11"/>
      <c r="C214" s="12"/>
      <c r="D214" s="12"/>
      <c r="E214" s="13"/>
      <c r="F214" s="14"/>
    </row>
    <row r="215" spans="2:6" s="10" customFormat="1">
      <c r="B215" s="11"/>
      <c r="C215" s="12"/>
      <c r="D215" s="12"/>
      <c r="E215" s="13"/>
      <c r="F215" s="14"/>
    </row>
    <row r="216" spans="2:6" s="10" customFormat="1">
      <c r="B216" s="11"/>
      <c r="C216" s="12"/>
      <c r="D216" s="12"/>
      <c r="E216" s="13"/>
      <c r="F216" s="14"/>
    </row>
    <row r="217" spans="2:6" s="10" customFormat="1">
      <c r="B217" s="11"/>
      <c r="C217" s="12"/>
      <c r="D217" s="12"/>
      <c r="E217" s="13"/>
      <c r="F217" s="14"/>
    </row>
    <row r="218" spans="2:6" s="10" customFormat="1">
      <c r="B218" s="11"/>
      <c r="C218" s="12"/>
      <c r="D218" s="12"/>
      <c r="E218" s="13"/>
      <c r="F218" s="14"/>
    </row>
    <row r="219" spans="2:6" s="10" customFormat="1">
      <c r="B219" s="11"/>
      <c r="C219" s="12"/>
      <c r="D219" s="12"/>
      <c r="E219" s="13"/>
      <c r="F219" s="14"/>
    </row>
    <row r="220" spans="2:6" s="10" customFormat="1">
      <c r="B220" s="11"/>
      <c r="C220" s="12"/>
      <c r="D220" s="12"/>
      <c r="E220" s="13"/>
      <c r="F220" s="14"/>
    </row>
    <row r="221" spans="2:6" s="10" customFormat="1">
      <c r="B221" s="11"/>
      <c r="C221" s="12"/>
      <c r="D221" s="12"/>
      <c r="E221" s="13"/>
      <c r="F221" s="14"/>
    </row>
    <row r="222" spans="2:6" s="10" customFormat="1">
      <c r="B222" s="11"/>
      <c r="C222" s="12"/>
      <c r="D222" s="12"/>
      <c r="E222" s="13"/>
      <c r="F222" s="14"/>
    </row>
    <row r="223" spans="2:6" s="10" customFormat="1">
      <c r="B223" s="11"/>
      <c r="C223" s="12"/>
      <c r="D223" s="12"/>
      <c r="E223" s="13"/>
      <c r="F223" s="14"/>
    </row>
    <row r="224" spans="2:6" s="10" customFormat="1">
      <c r="B224" s="11"/>
      <c r="C224" s="12"/>
      <c r="D224" s="12"/>
      <c r="E224" s="13"/>
      <c r="F224" s="14"/>
    </row>
    <row r="225" spans="2:6" s="10" customFormat="1">
      <c r="B225" s="11"/>
      <c r="C225" s="12"/>
      <c r="D225" s="12"/>
      <c r="E225" s="13"/>
      <c r="F225" s="14"/>
    </row>
    <row r="226" spans="2:6" s="10" customFormat="1">
      <c r="B226" s="11"/>
      <c r="C226" s="12"/>
      <c r="D226" s="12"/>
      <c r="E226" s="13"/>
      <c r="F226" s="14"/>
    </row>
    <row r="227" spans="2:6" s="10" customFormat="1">
      <c r="B227" s="11"/>
      <c r="C227" s="12"/>
      <c r="D227" s="12"/>
      <c r="E227" s="13"/>
      <c r="F227" s="14"/>
    </row>
    <row r="228" spans="2:6" s="10" customFormat="1">
      <c r="B228" s="11"/>
      <c r="C228" s="12"/>
      <c r="D228" s="12"/>
      <c r="E228" s="13"/>
      <c r="F228" s="14"/>
    </row>
    <row r="229" spans="2:6" s="10" customFormat="1">
      <c r="B229" s="11"/>
      <c r="C229" s="12"/>
      <c r="D229" s="12"/>
      <c r="E229" s="13"/>
      <c r="F229" s="14"/>
    </row>
    <row r="230" spans="2:6" s="10" customFormat="1">
      <c r="B230" s="11"/>
      <c r="C230" s="12"/>
      <c r="D230" s="12"/>
      <c r="E230" s="13"/>
      <c r="F230" s="14"/>
    </row>
    <row r="231" spans="2:6" s="10" customFormat="1">
      <c r="B231" s="11"/>
      <c r="C231" s="12"/>
      <c r="D231" s="12"/>
      <c r="E231" s="13"/>
      <c r="F231" s="14"/>
    </row>
    <row r="232" spans="2:6" s="10" customFormat="1">
      <c r="B232" s="11"/>
      <c r="C232" s="12"/>
      <c r="D232" s="12"/>
      <c r="E232" s="13"/>
      <c r="F232" s="14"/>
    </row>
    <row r="233" spans="2:6" s="10" customFormat="1">
      <c r="B233" s="11"/>
      <c r="C233" s="12"/>
      <c r="D233" s="12"/>
      <c r="E233" s="13"/>
      <c r="F233" s="14"/>
    </row>
    <row r="234" spans="2:6" s="10" customFormat="1">
      <c r="B234" s="11"/>
      <c r="C234" s="12"/>
      <c r="D234" s="12"/>
      <c r="E234" s="13"/>
      <c r="F234" s="14"/>
    </row>
    <row r="235" spans="2:6" s="10" customFormat="1">
      <c r="B235" s="11"/>
      <c r="C235" s="12"/>
      <c r="D235" s="12"/>
      <c r="E235" s="13"/>
      <c r="F235" s="14"/>
    </row>
    <row r="236" spans="2:6" s="10" customFormat="1">
      <c r="B236" s="11"/>
      <c r="C236" s="12"/>
      <c r="D236" s="12"/>
      <c r="E236" s="13"/>
      <c r="F236" s="14"/>
    </row>
    <row r="237" spans="2:6" s="10" customFormat="1">
      <c r="B237" s="11"/>
      <c r="C237" s="12"/>
      <c r="D237" s="12"/>
      <c r="E237" s="13"/>
      <c r="F237" s="14"/>
    </row>
    <row r="238" spans="2:6" s="10" customFormat="1">
      <c r="B238" s="11"/>
      <c r="C238" s="12"/>
      <c r="D238" s="12"/>
      <c r="E238" s="13"/>
      <c r="F238" s="14"/>
    </row>
    <row r="239" spans="2:6" s="10" customFormat="1">
      <c r="B239" s="11"/>
      <c r="C239" s="12"/>
      <c r="D239" s="12"/>
      <c r="E239" s="13"/>
      <c r="F239" s="14"/>
    </row>
    <row r="240" spans="2:6" s="10" customFormat="1">
      <c r="B240" s="11"/>
      <c r="C240" s="12"/>
      <c r="D240" s="12"/>
      <c r="E240" s="13"/>
      <c r="F240" s="14"/>
    </row>
    <row r="241" spans="2:6" s="10" customFormat="1">
      <c r="B241" s="11"/>
      <c r="C241" s="12"/>
      <c r="D241" s="12"/>
      <c r="E241" s="13"/>
      <c r="F241" s="14"/>
    </row>
    <row r="242" spans="2:6" s="10" customFormat="1">
      <c r="B242" s="11"/>
      <c r="C242" s="12"/>
      <c r="D242" s="12"/>
      <c r="E242" s="13"/>
      <c r="F242" s="14"/>
    </row>
    <row r="243" spans="2:6" s="10" customFormat="1">
      <c r="B243" s="11"/>
      <c r="C243" s="12"/>
      <c r="D243" s="12"/>
      <c r="E243" s="13"/>
      <c r="F243" s="14"/>
    </row>
    <row r="244" spans="2:6" s="10" customFormat="1">
      <c r="B244" s="11"/>
      <c r="C244" s="12"/>
      <c r="D244" s="12"/>
      <c r="E244" s="13"/>
      <c r="F244" s="14"/>
    </row>
    <row r="245" spans="2:6" s="10" customFormat="1">
      <c r="B245" s="11"/>
      <c r="C245" s="12"/>
      <c r="D245" s="12"/>
      <c r="E245" s="13"/>
      <c r="F245" s="14"/>
    </row>
    <row r="246" spans="2:6" s="10" customFormat="1">
      <c r="B246" s="11"/>
      <c r="C246" s="12"/>
      <c r="D246" s="12"/>
      <c r="E246" s="13"/>
      <c r="F246" s="14"/>
    </row>
    <row r="247" spans="2:6" s="10" customFormat="1">
      <c r="B247" s="11"/>
      <c r="C247" s="12"/>
      <c r="D247" s="12"/>
      <c r="E247" s="13"/>
      <c r="F247" s="14"/>
    </row>
    <row r="248" spans="2:6" s="10" customFormat="1">
      <c r="B248" s="11"/>
      <c r="C248" s="12"/>
      <c r="D248" s="12"/>
      <c r="E248" s="13"/>
      <c r="F248" s="14"/>
    </row>
    <row r="249" spans="2:6" s="10" customFormat="1">
      <c r="B249" s="11"/>
      <c r="C249" s="12"/>
      <c r="D249" s="12"/>
      <c r="E249" s="13"/>
      <c r="F249" s="14"/>
    </row>
    <row r="250" spans="2:6" s="10" customFormat="1">
      <c r="B250" s="11"/>
      <c r="C250" s="12"/>
      <c r="D250" s="12"/>
      <c r="E250" s="13"/>
      <c r="F250" s="14"/>
    </row>
    <row r="251" spans="2:6" s="10" customFormat="1">
      <c r="B251" s="11"/>
      <c r="C251" s="12"/>
      <c r="D251" s="12"/>
      <c r="E251" s="13"/>
      <c r="F251" s="14"/>
    </row>
    <row r="252" spans="2:6" s="10" customFormat="1">
      <c r="B252" s="11"/>
      <c r="C252" s="12"/>
      <c r="D252" s="12"/>
      <c r="E252" s="13"/>
      <c r="F252" s="14"/>
    </row>
    <row r="253" spans="2:6" s="10" customFormat="1">
      <c r="B253" s="11"/>
      <c r="C253" s="12"/>
      <c r="D253" s="12"/>
      <c r="E253" s="13"/>
      <c r="F253" s="14"/>
    </row>
    <row r="254" spans="2:6" s="10" customFormat="1">
      <c r="B254" s="11"/>
      <c r="C254" s="12"/>
      <c r="D254" s="12"/>
      <c r="E254" s="13"/>
      <c r="F254" s="14"/>
    </row>
    <row r="255" spans="2:6" s="10" customFormat="1">
      <c r="B255" s="11"/>
      <c r="C255" s="12"/>
      <c r="D255" s="12"/>
      <c r="E255" s="13"/>
      <c r="F255" s="14"/>
    </row>
    <row r="256" spans="2:6" s="10" customFormat="1">
      <c r="B256" s="11"/>
      <c r="C256" s="12"/>
      <c r="D256" s="12"/>
      <c r="E256" s="13"/>
      <c r="F256" s="14"/>
    </row>
    <row r="257" spans="2:6" s="10" customFormat="1">
      <c r="B257" s="11"/>
      <c r="C257" s="12"/>
      <c r="D257" s="12"/>
      <c r="E257" s="13"/>
      <c r="F257" s="14"/>
    </row>
    <row r="258" spans="2:6" s="10" customFormat="1">
      <c r="B258" s="11"/>
      <c r="C258" s="12"/>
      <c r="D258" s="12"/>
      <c r="E258" s="13"/>
      <c r="F258" s="14"/>
    </row>
    <row r="259" spans="2:6" s="10" customFormat="1">
      <c r="B259" s="11"/>
      <c r="C259" s="12"/>
      <c r="D259" s="12"/>
      <c r="E259" s="13"/>
      <c r="F259" s="14"/>
    </row>
    <row r="260" spans="2:6" s="10" customFormat="1">
      <c r="B260" s="11"/>
      <c r="C260" s="12"/>
      <c r="D260" s="12"/>
      <c r="E260" s="13"/>
      <c r="F260" s="14"/>
    </row>
    <row r="261" spans="2:6" s="10" customFormat="1">
      <c r="B261" s="11"/>
      <c r="C261" s="12"/>
      <c r="D261" s="12"/>
      <c r="E261" s="13"/>
      <c r="F261" s="14"/>
    </row>
    <row r="262" spans="2:6" s="10" customFormat="1">
      <c r="B262" s="11"/>
      <c r="C262" s="12"/>
      <c r="D262" s="12"/>
      <c r="E262" s="13"/>
      <c r="F262" s="14"/>
    </row>
    <row r="263" spans="2:6" s="10" customFormat="1">
      <c r="B263" s="11"/>
      <c r="C263" s="12"/>
      <c r="D263" s="12"/>
      <c r="E263" s="13"/>
      <c r="F263" s="14"/>
    </row>
    <row r="264" spans="2:6" s="10" customFormat="1">
      <c r="B264" s="11"/>
      <c r="C264" s="12"/>
      <c r="D264" s="12"/>
      <c r="E264" s="13"/>
      <c r="F264" s="14"/>
    </row>
    <row r="265" spans="2:6" s="10" customFormat="1">
      <c r="B265" s="11"/>
      <c r="C265" s="12"/>
      <c r="D265" s="12"/>
      <c r="E265" s="13"/>
      <c r="F265" s="14"/>
    </row>
    <row r="266" spans="2:6" s="10" customFormat="1">
      <c r="B266" s="11"/>
      <c r="C266" s="12"/>
      <c r="D266" s="12"/>
      <c r="E266" s="13"/>
      <c r="F266" s="14"/>
    </row>
    <row r="267" spans="2:6" s="10" customFormat="1">
      <c r="B267" s="11"/>
      <c r="C267" s="12"/>
      <c r="D267" s="12"/>
      <c r="E267" s="13"/>
      <c r="F267" s="14"/>
    </row>
    <row r="268" spans="2:6" s="10" customFormat="1">
      <c r="B268" s="11"/>
      <c r="C268" s="12"/>
      <c r="D268" s="12"/>
      <c r="E268" s="13"/>
      <c r="F268" s="14"/>
    </row>
    <row r="269" spans="2:6" s="10" customFormat="1">
      <c r="B269" s="11"/>
      <c r="C269" s="12"/>
      <c r="D269" s="12"/>
      <c r="E269" s="13"/>
      <c r="F269" s="14"/>
    </row>
    <row r="270" spans="2:6" s="10" customFormat="1">
      <c r="B270" s="11"/>
      <c r="C270" s="12"/>
      <c r="D270" s="12"/>
      <c r="E270" s="13"/>
      <c r="F270" s="14"/>
    </row>
    <row r="271" spans="2:6" s="10" customFormat="1">
      <c r="B271" s="11"/>
      <c r="C271" s="12"/>
      <c r="D271" s="12"/>
      <c r="E271" s="13"/>
      <c r="F271" s="14"/>
    </row>
    <row r="272" spans="2:6" s="10" customFormat="1">
      <c r="B272" s="11"/>
      <c r="C272" s="12"/>
      <c r="D272" s="12"/>
      <c r="E272" s="13"/>
      <c r="F272" s="14"/>
    </row>
    <row r="273" spans="2:6" s="10" customFormat="1">
      <c r="B273" s="11"/>
      <c r="C273" s="12"/>
      <c r="D273" s="12"/>
      <c r="E273" s="13"/>
      <c r="F273" s="14"/>
    </row>
    <row r="274" spans="2:6" s="10" customFormat="1">
      <c r="B274" s="11"/>
      <c r="C274" s="12"/>
      <c r="D274" s="12"/>
      <c r="E274" s="13"/>
      <c r="F274" s="14"/>
    </row>
    <row r="275" spans="2:6" s="10" customFormat="1">
      <c r="B275" s="11"/>
      <c r="C275" s="12"/>
      <c r="D275" s="12"/>
      <c r="E275" s="13"/>
      <c r="F275" s="14"/>
    </row>
    <row r="276" spans="2:6" s="10" customFormat="1">
      <c r="B276" s="11"/>
      <c r="C276" s="12"/>
      <c r="D276" s="12"/>
      <c r="E276" s="13"/>
      <c r="F276" s="14"/>
    </row>
    <row r="277" spans="2:6" s="10" customFormat="1">
      <c r="B277" s="11"/>
      <c r="C277" s="12"/>
      <c r="D277" s="12"/>
      <c r="E277" s="13"/>
      <c r="F277" s="14"/>
    </row>
    <row r="278" spans="2:6" s="10" customFormat="1">
      <c r="B278" s="11"/>
      <c r="C278" s="12"/>
      <c r="D278" s="12"/>
      <c r="E278" s="13"/>
      <c r="F278" s="14"/>
    </row>
    <row r="279" spans="2:6" s="10" customFormat="1">
      <c r="B279" s="11"/>
      <c r="C279" s="12"/>
      <c r="D279" s="12"/>
      <c r="E279" s="13"/>
      <c r="F279" s="14"/>
    </row>
    <row r="280" spans="2:6" s="10" customFormat="1">
      <c r="B280" s="11"/>
      <c r="C280" s="12"/>
      <c r="D280" s="12"/>
      <c r="E280" s="13"/>
      <c r="F280" s="14"/>
    </row>
    <row r="281" spans="2:6" s="10" customFormat="1">
      <c r="B281" s="11"/>
      <c r="C281" s="12"/>
      <c r="D281" s="12"/>
      <c r="E281" s="13"/>
      <c r="F281" s="14"/>
    </row>
    <row r="282" spans="2:6" s="10" customFormat="1">
      <c r="B282" s="11"/>
      <c r="C282" s="12"/>
      <c r="D282" s="12"/>
      <c r="E282" s="13"/>
      <c r="F282" s="14"/>
    </row>
    <row r="283" spans="2:6" s="10" customFormat="1">
      <c r="B283" s="11"/>
      <c r="C283" s="12"/>
      <c r="D283" s="12"/>
      <c r="E283" s="13"/>
      <c r="F283" s="14"/>
    </row>
    <row r="284" spans="2:6" s="10" customFormat="1">
      <c r="B284" s="11"/>
      <c r="C284" s="12"/>
      <c r="D284" s="12"/>
      <c r="E284" s="13"/>
      <c r="F284" s="14"/>
    </row>
    <row r="285" spans="2:6" s="10" customFormat="1">
      <c r="B285" s="11"/>
      <c r="C285" s="12"/>
      <c r="D285" s="12"/>
      <c r="E285" s="13"/>
      <c r="F285" s="14"/>
    </row>
    <row r="286" spans="2:6" s="10" customFormat="1">
      <c r="B286" s="11"/>
      <c r="C286" s="12"/>
      <c r="D286" s="12"/>
      <c r="E286" s="13"/>
      <c r="F286" s="14"/>
    </row>
    <row r="287" spans="2:6" s="10" customFormat="1">
      <c r="B287" s="11"/>
      <c r="C287" s="12"/>
      <c r="D287" s="12"/>
      <c r="E287" s="13"/>
      <c r="F287" s="14"/>
    </row>
    <row r="288" spans="2:6" s="10" customFormat="1">
      <c r="B288" s="11"/>
      <c r="C288" s="12"/>
      <c r="D288" s="12"/>
      <c r="E288" s="13"/>
      <c r="F288" s="14"/>
    </row>
    <row r="289" spans="2:6" s="10" customFormat="1">
      <c r="B289" s="11"/>
      <c r="C289" s="12"/>
      <c r="D289" s="12"/>
      <c r="E289" s="13"/>
      <c r="F289" s="14"/>
    </row>
    <row r="290" spans="2:6" s="10" customFormat="1">
      <c r="B290" s="11"/>
      <c r="C290" s="12"/>
      <c r="D290" s="12"/>
      <c r="E290" s="13"/>
      <c r="F290" s="14"/>
    </row>
    <row r="291" spans="2:6" s="10" customFormat="1">
      <c r="B291" s="11"/>
      <c r="C291" s="12"/>
      <c r="D291" s="12"/>
      <c r="E291" s="13"/>
      <c r="F291" s="14"/>
    </row>
    <row r="292" spans="2:6" s="10" customFormat="1">
      <c r="B292" s="11"/>
      <c r="C292" s="12"/>
      <c r="D292" s="12"/>
      <c r="E292" s="13"/>
      <c r="F292" s="14"/>
    </row>
    <row r="293" spans="2:6" s="10" customFormat="1">
      <c r="B293" s="11"/>
      <c r="C293" s="12"/>
      <c r="D293" s="12"/>
      <c r="E293" s="13"/>
      <c r="F293" s="14"/>
    </row>
    <row r="294" spans="2:6" s="10" customFormat="1">
      <c r="B294" s="11"/>
      <c r="C294" s="12"/>
      <c r="D294" s="12"/>
      <c r="E294" s="13"/>
      <c r="F294" s="14"/>
    </row>
    <row r="295" spans="2:6" s="10" customFormat="1">
      <c r="B295" s="11"/>
      <c r="C295" s="12"/>
      <c r="D295" s="12"/>
      <c r="E295" s="13"/>
      <c r="F295" s="14"/>
    </row>
    <row r="296" spans="2:6" s="10" customFormat="1">
      <c r="B296" s="11"/>
      <c r="C296" s="12"/>
      <c r="D296" s="12"/>
      <c r="E296" s="13"/>
      <c r="F296" s="14"/>
    </row>
    <row r="297" spans="2:6" s="10" customFormat="1">
      <c r="B297" s="11"/>
      <c r="C297" s="12"/>
      <c r="D297" s="12"/>
      <c r="E297" s="13"/>
      <c r="F297" s="14"/>
    </row>
    <row r="298" spans="2:6" s="10" customFormat="1">
      <c r="B298" s="11"/>
      <c r="C298" s="12"/>
      <c r="D298" s="12"/>
      <c r="E298" s="13"/>
      <c r="F298" s="14"/>
    </row>
    <row r="299" spans="2:6" s="10" customFormat="1">
      <c r="B299" s="11"/>
      <c r="C299" s="12"/>
      <c r="D299" s="12"/>
      <c r="E299" s="13"/>
      <c r="F299" s="14"/>
    </row>
    <row r="300" spans="2:6" s="10" customFormat="1">
      <c r="B300" s="11"/>
      <c r="C300" s="12"/>
      <c r="D300" s="12"/>
      <c r="E300" s="13"/>
      <c r="F300" s="14"/>
    </row>
    <row r="301" spans="2:6" s="10" customFormat="1">
      <c r="B301" s="11"/>
      <c r="C301" s="12"/>
      <c r="D301" s="12"/>
      <c r="E301" s="13"/>
      <c r="F301" s="14"/>
    </row>
    <row r="302" spans="2:6" s="10" customFormat="1">
      <c r="B302" s="11"/>
      <c r="C302" s="12"/>
      <c r="D302" s="12"/>
      <c r="E302" s="13"/>
      <c r="F302" s="14"/>
    </row>
    <row r="303" spans="2:6" s="10" customFormat="1">
      <c r="B303" s="11"/>
      <c r="C303" s="12"/>
      <c r="D303" s="12"/>
      <c r="E303" s="13"/>
      <c r="F303" s="14"/>
    </row>
    <row r="304" spans="2:6" s="10" customFormat="1">
      <c r="B304" s="11"/>
      <c r="C304" s="12"/>
      <c r="D304" s="12"/>
      <c r="E304" s="13"/>
      <c r="F304" s="14"/>
    </row>
    <row r="305" spans="2:6" s="10" customFormat="1">
      <c r="B305" s="11"/>
      <c r="C305" s="12"/>
      <c r="D305" s="12"/>
      <c r="E305" s="13"/>
      <c r="F305" s="14"/>
    </row>
    <row r="306" spans="2:6" s="10" customFormat="1">
      <c r="B306" s="11"/>
      <c r="C306" s="12"/>
      <c r="D306" s="12"/>
      <c r="E306" s="13"/>
      <c r="F306" s="14"/>
    </row>
    <row r="307" spans="2:6" s="10" customFormat="1">
      <c r="B307" s="11"/>
      <c r="C307" s="12"/>
      <c r="D307" s="12"/>
      <c r="E307" s="13"/>
      <c r="F307" s="14"/>
    </row>
    <row r="308" spans="2:6" s="10" customFormat="1">
      <c r="B308" s="11"/>
      <c r="C308" s="12"/>
      <c r="D308" s="12"/>
      <c r="E308" s="13"/>
      <c r="F308" s="14"/>
    </row>
    <row r="309" spans="2:6" s="10" customFormat="1">
      <c r="B309" s="11"/>
      <c r="C309" s="12"/>
      <c r="D309" s="12"/>
      <c r="E309" s="13"/>
      <c r="F309" s="14"/>
    </row>
    <row r="310" spans="2:6" s="10" customFormat="1">
      <c r="B310" s="11"/>
      <c r="C310" s="12"/>
      <c r="D310" s="12"/>
      <c r="E310" s="13"/>
      <c r="F310" s="14"/>
    </row>
    <row r="311" spans="2:6" s="10" customFormat="1">
      <c r="B311" s="11"/>
      <c r="C311" s="12"/>
      <c r="D311" s="12"/>
      <c r="E311" s="13"/>
      <c r="F311" s="14"/>
    </row>
    <row r="312" spans="2:6" s="10" customFormat="1">
      <c r="B312" s="11"/>
      <c r="C312" s="12"/>
      <c r="D312" s="12"/>
      <c r="E312" s="13"/>
      <c r="F312" s="14"/>
    </row>
    <row r="313" spans="2:6" s="10" customFormat="1">
      <c r="B313" s="11"/>
      <c r="C313" s="12"/>
      <c r="D313" s="12"/>
      <c r="E313" s="13"/>
      <c r="F313" s="14"/>
    </row>
    <row r="314" spans="2:6" s="10" customFormat="1">
      <c r="B314" s="11"/>
      <c r="C314" s="12"/>
      <c r="D314" s="12"/>
      <c r="E314" s="13"/>
      <c r="F314" s="14"/>
    </row>
    <row r="315" spans="2:6" s="10" customFormat="1">
      <c r="B315" s="11"/>
      <c r="C315" s="12"/>
      <c r="D315" s="12"/>
      <c r="E315" s="13"/>
      <c r="F315" s="14"/>
    </row>
    <row r="316" spans="2:6" s="10" customFormat="1">
      <c r="B316" s="11"/>
      <c r="C316" s="12"/>
      <c r="D316" s="12"/>
      <c r="E316" s="13"/>
      <c r="F316" s="14"/>
    </row>
    <row r="317" spans="2:6" s="10" customFormat="1">
      <c r="B317" s="11"/>
      <c r="C317" s="12"/>
      <c r="D317" s="12"/>
      <c r="E317" s="13"/>
      <c r="F317" s="14"/>
    </row>
    <row r="318" spans="2:6" s="10" customFormat="1">
      <c r="B318" s="11"/>
      <c r="C318" s="12"/>
      <c r="D318" s="12"/>
      <c r="E318" s="13"/>
      <c r="F318" s="14"/>
    </row>
    <row r="319" spans="2:6" s="10" customFormat="1">
      <c r="B319" s="11"/>
      <c r="C319" s="12"/>
      <c r="D319" s="12"/>
      <c r="E319" s="13"/>
      <c r="F319" s="14"/>
    </row>
    <row r="320" spans="2:6" s="10" customFormat="1">
      <c r="B320" s="11"/>
      <c r="C320" s="12"/>
      <c r="D320" s="12"/>
      <c r="E320" s="13"/>
      <c r="F320" s="14"/>
    </row>
    <row r="321" spans="2:6" s="10" customFormat="1">
      <c r="B321" s="11"/>
      <c r="C321" s="12"/>
      <c r="D321" s="12"/>
      <c r="E321" s="13"/>
      <c r="F321" s="14"/>
    </row>
    <row r="322" spans="2:6" s="10" customFormat="1">
      <c r="B322" s="11"/>
      <c r="C322" s="12"/>
      <c r="D322" s="12"/>
      <c r="E322" s="13"/>
      <c r="F322" s="14"/>
    </row>
    <row r="323" spans="2:6" s="10" customFormat="1">
      <c r="B323" s="11"/>
      <c r="C323" s="12"/>
      <c r="D323" s="12"/>
      <c r="E323" s="13"/>
      <c r="F323" s="14"/>
    </row>
    <row r="324" spans="2:6" s="10" customFormat="1">
      <c r="B324" s="11"/>
      <c r="C324" s="12"/>
      <c r="D324" s="12"/>
      <c r="E324" s="13"/>
      <c r="F324" s="14"/>
    </row>
    <row r="325" spans="2:6" s="10" customFormat="1">
      <c r="B325" s="11"/>
      <c r="C325" s="12"/>
      <c r="D325" s="12"/>
      <c r="E325" s="13"/>
      <c r="F325" s="14"/>
    </row>
    <row r="326" spans="2:6" s="10" customFormat="1">
      <c r="B326" s="11"/>
      <c r="C326" s="12"/>
      <c r="D326" s="12"/>
      <c r="E326" s="13"/>
      <c r="F326" s="14"/>
    </row>
    <row r="327" spans="2:6" s="10" customFormat="1">
      <c r="B327" s="11"/>
      <c r="C327" s="12"/>
      <c r="D327" s="12"/>
      <c r="E327" s="13"/>
      <c r="F327" s="14"/>
    </row>
    <row r="328" spans="2:6" s="10" customFormat="1">
      <c r="B328" s="11"/>
      <c r="C328" s="12"/>
      <c r="D328" s="12"/>
      <c r="E328" s="13"/>
      <c r="F328" s="14"/>
    </row>
    <row r="329" spans="2:6" s="10" customFormat="1">
      <c r="B329" s="11"/>
      <c r="C329" s="12"/>
      <c r="D329" s="12"/>
      <c r="E329" s="13"/>
      <c r="F329" s="14"/>
    </row>
    <row r="330" spans="2:6" s="10" customFormat="1">
      <c r="B330" s="11"/>
      <c r="C330" s="12"/>
      <c r="D330" s="12"/>
      <c r="E330" s="13"/>
      <c r="F330" s="14"/>
    </row>
    <row r="331" spans="2:6" s="10" customFormat="1">
      <c r="B331" s="11"/>
      <c r="C331" s="12"/>
      <c r="D331" s="12"/>
      <c r="E331" s="13"/>
      <c r="F331" s="14"/>
    </row>
    <row r="332" spans="2:6" s="10" customFormat="1">
      <c r="B332" s="11"/>
      <c r="C332" s="12"/>
      <c r="D332" s="12"/>
      <c r="E332" s="13"/>
      <c r="F332" s="14"/>
    </row>
    <row r="333" spans="2:6" s="10" customFormat="1">
      <c r="B333" s="11"/>
      <c r="C333" s="12"/>
      <c r="D333" s="12"/>
      <c r="E333" s="13"/>
      <c r="F333" s="14"/>
    </row>
    <row r="334" spans="2:6" s="10" customFormat="1">
      <c r="B334" s="11"/>
      <c r="C334" s="12"/>
      <c r="D334" s="12"/>
      <c r="E334" s="13"/>
      <c r="F334" s="14"/>
    </row>
    <row r="335" spans="2:6" s="10" customFormat="1">
      <c r="B335" s="11"/>
      <c r="C335" s="12"/>
      <c r="D335" s="12"/>
      <c r="E335" s="13"/>
      <c r="F335" s="14"/>
    </row>
    <row r="336" spans="2:6" s="10" customFormat="1">
      <c r="B336" s="11"/>
      <c r="C336" s="12"/>
      <c r="D336" s="12"/>
      <c r="E336" s="13"/>
      <c r="F336" s="14"/>
    </row>
    <row r="337" spans="2:6" s="10" customFormat="1">
      <c r="B337" s="11"/>
      <c r="C337" s="12"/>
      <c r="D337" s="12"/>
      <c r="E337" s="13"/>
      <c r="F337" s="14"/>
    </row>
    <row r="338" spans="2:6" s="10" customFormat="1">
      <c r="B338" s="11"/>
      <c r="C338" s="12"/>
      <c r="D338" s="12"/>
      <c r="E338" s="13"/>
      <c r="F338" s="14"/>
    </row>
    <row r="339" spans="2:6" s="10" customFormat="1">
      <c r="B339" s="11"/>
      <c r="C339" s="12"/>
      <c r="D339" s="12"/>
      <c r="E339" s="13"/>
      <c r="F339" s="14"/>
    </row>
    <row r="340" spans="2:6" s="10" customFormat="1">
      <c r="B340" s="11"/>
      <c r="C340" s="12"/>
      <c r="D340" s="12"/>
      <c r="E340" s="13"/>
      <c r="F340" s="14"/>
    </row>
    <row r="341" spans="2:6" s="10" customFormat="1">
      <c r="B341" s="11"/>
      <c r="C341" s="12"/>
      <c r="D341" s="12"/>
      <c r="E341" s="13"/>
      <c r="F341" s="14"/>
    </row>
    <row r="342" spans="2:6" s="10" customFormat="1">
      <c r="B342" s="11"/>
      <c r="C342" s="12"/>
      <c r="D342" s="12"/>
      <c r="E342" s="13"/>
      <c r="F342" s="14"/>
    </row>
    <row r="343" spans="2:6" s="10" customFormat="1">
      <c r="B343" s="11"/>
      <c r="C343" s="12"/>
      <c r="D343" s="12"/>
      <c r="E343" s="13"/>
      <c r="F343" s="14"/>
    </row>
    <row r="344" spans="2:6" s="10" customFormat="1">
      <c r="B344" s="11"/>
      <c r="C344" s="12"/>
      <c r="D344" s="12"/>
      <c r="E344" s="13"/>
      <c r="F344" s="14"/>
    </row>
    <row r="345" spans="2:6" s="10" customFormat="1">
      <c r="B345" s="11"/>
      <c r="C345" s="12"/>
      <c r="D345" s="12"/>
      <c r="E345" s="13"/>
      <c r="F345" s="14"/>
    </row>
    <row r="346" spans="2:6" s="10" customFormat="1">
      <c r="B346" s="11"/>
      <c r="C346" s="12"/>
      <c r="D346" s="12"/>
      <c r="E346" s="13"/>
      <c r="F346" s="14"/>
    </row>
    <row r="347" spans="2:6" s="10" customFormat="1">
      <c r="B347" s="11"/>
      <c r="C347" s="12"/>
      <c r="D347" s="12"/>
      <c r="E347" s="13"/>
      <c r="F347" s="14"/>
    </row>
    <row r="348" spans="2:6" s="10" customFormat="1">
      <c r="B348" s="11"/>
      <c r="C348" s="12"/>
      <c r="D348" s="12"/>
      <c r="E348" s="13"/>
      <c r="F348" s="14"/>
    </row>
    <row r="349" spans="2:6" s="10" customFormat="1">
      <c r="B349" s="11"/>
      <c r="C349" s="12"/>
      <c r="D349" s="12"/>
      <c r="E349" s="13"/>
      <c r="F349" s="14"/>
    </row>
    <row r="350" spans="2:6" s="10" customFormat="1">
      <c r="B350" s="11"/>
      <c r="C350" s="12"/>
      <c r="D350" s="12"/>
      <c r="E350" s="13"/>
      <c r="F350" s="14"/>
    </row>
    <row r="351" spans="2:6" s="10" customFormat="1">
      <c r="B351" s="11"/>
      <c r="C351" s="12"/>
      <c r="D351" s="12"/>
      <c r="E351" s="13"/>
      <c r="F351" s="14"/>
    </row>
    <row r="352" spans="2:6" s="10" customFormat="1">
      <c r="B352" s="11"/>
      <c r="C352" s="12"/>
      <c r="D352" s="12"/>
      <c r="E352" s="13"/>
      <c r="F352" s="14"/>
    </row>
    <row r="353" spans="2:6" s="10" customFormat="1">
      <c r="B353" s="11"/>
      <c r="C353" s="12"/>
      <c r="D353" s="12"/>
      <c r="E353" s="13"/>
      <c r="F353" s="14"/>
    </row>
    <row r="354" spans="2:6" s="10" customFormat="1">
      <c r="B354" s="11"/>
      <c r="C354" s="12"/>
      <c r="D354" s="12"/>
      <c r="E354" s="13"/>
      <c r="F354" s="14"/>
    </row>
    <row r="355" spans="2:6" s="10" customFormat="1">
      <c r="B355" s="11"/>
      <c r="C355" s="12"/>
      <c r="D355" s="12"/>
      <c r="E355" s="13"/>
      <c r="F355" s="14"/>
    </row>
    <row r="356" spans="2:6" s="10" customFormat="1">
      <c r="B356" s="11"/>
      <c r="C356" s="12"/>
      <c r="D356" s="12"/>
      <c r="E356" s="13"/>
      <c r="F356" s="14"/>
    </row>
    <row r="357" spans="2:6" s="10" customFormat="1">
      <c r="B357" s="11"/>
      <c r="C357" s="12"/>
      <c r="D357" s="12"/>
      <c r="E357" s="13"/>
      <c r="F357" s="14"/>
    </row>
    <row r="358" spans="2:6" s="10" customFormat="1">
      <c r="B358" s="11"/>
      <c r="C358" s="12"/>
      <c r="D358" s="12"/>
      <c r="E358" s="13"/>
      <c r="F358" s="14"/>
    </row>
    <row r="359" spans="2:6" s="10" customFormat="1">
      <c r="B359" s="11"/>
      <c r="C359" s="12"/>
      <c r="D359" s="12"/>
      <c r="E359" s="13"/>
      <c r="F359" s="14"/>
    </row>
    <row r="360" spans="2:6" s="10" customFormat="1">
      <c r="B360" s="11"/>
      <c r="C360" s="12"/>
      <c r="D360" s="12"/>
      <c r="E360" s="13"/>
      <c r="F360" s="14"/>
    </row>
    <row r="361" spans="2:6" s="10" customFormat="1">
      <c r="B361" s="11"/>
      <c r="C361" s="12"/>
      <c r="D361" s="12"/>
      <c r="E361" s="13"/>
      <c r="F361" s="14"/>
    </row>
    <row r="362" spans="2:6" s="10" customFormat="1">
      <c r="B362" s="11"/>
      <c r="C362" s="12"/>
      <c r="D362" s="12"/>
      <c r="E362" s="13"/>
      <c r="F362" s="14"/>
    </row>
    <row r="363" spans="2:6" s="10" customFormat="1">
      <c r="B363" s="11"/>
      <c r="C363" s="12"/>
      <c r="D363" s="12"/>
      <c r="E363" s="13"/>
      <c r="F363" s="14"/>
    </row>
    <row r="364" spans="2:6" s="10" customFormat="1">
      <c r="B364" s="11"/>
      <c r="C364" s="12"/>
      <c r="D364" s="12"/>
      <c r="E364" s="13"/>
      <c r="F364" s="14"/>
    </row>
    <row r="365" spans="2:6" s="10" customFormat="1">
      <c r="B365" s="11"/>
      <c r="C365" s="12"/>
      <c r="D365" s="12"/>
      <c r="E365" s="13"/>
      <c r="F365" s="14"/>
    </row>
    <row r="366" spans="2:6" s="10" customFormat="1">
      <c r="B366" s="11"/>
      <c r="C366" s="12"/>
      <c r="D366" s="12"/>
      <c r="E366" s="13"/>
      <c r="F366" s="14"/>
    </row>
    <row r="367" spans="2:6" s="10" customFormat="1">
      <c r="B367" s="11"/>
      <c r="C367" s="12"/>
      <c r="D367" s="12"/>
      <c r="E367" s="13"/>
      <c r="F367" s="14"/>
    </row>
    <row r="368" spans="2:6" s="10" customFormat="1">
      <c r="B368" s="11"/>
      <c r="C368" s="12"/>
      <c r="D368" s="12"/>
      <c r="E368" s="13"/>
      <c r="F368" s="14"/>
    </row>
    <row r="369" spans="2:6" s="10" customFormat="1">
      <c r="B369" s="11"/>
      <c r="C369" s="12"/>
      <c r="D369" s="12"/>
      <c r="E369" s="13"/>
      <c r="F369" s="14"/>
    </row>
    <row r="370" spans="2:6" s="10" customFormat="1">
      <c r="B370" s="11"/>
      <c r="C370" s="12"/>
      <c r="D370" s="12"/>
      <c r="E370" s="13"/>
      <c r="F370" s="14"/>
    </row>
    <row r="371" spans="2:6" s="10" customFormat="1">
      <c r="B371" s="11"/>
      <c r="C371" s="12"/>
      <c r="D371" s="12"/>
      <c r="E371" s="13"/>
      <c r="F371" s="14"/>
    </row>
    <row r="372" spans="2:6" s="10" customFormat="1">
      <c r="B372" s="11"/>
      <c r="C372" s="12"/>
      <c r="D372" s="12"/>
      <c r="E372" s="13"/>
      <c r="F372" s="14"/>
    </row>
    <row r="373" spans="2:6" s="10" customFormat="1">
      <c r="B373" s="11"/>
      <c r="C373" s="12"/>
      <c r="D373" s="12"/>
      <c r="E373" s="13"/>
      <c r="F373" s="14"/>
    </row>
    <row r="374" spans="2:6" s="10" customFormat="1">
      <c r="B374" s="11"/>
      <c r="C374" s="12"/>
      <c r="D374" s="12"/>
      <c r="E374" s="13"/>
      <c r="F374" s="14"/>
    </row>
    <row r="375" spans="2:6" s="10" customFormat="1">
      <c r="B375" s="11"/>
      <c r="C375" s="12"/>
      <c r="D375" s="12"/>
      <c r="E375" s="13"/>
      <c r="F375" s="14"/>
    </row>
    <row r="376" spans="2:6" s="10" customFormat="1">
      <c r="B376" s="11"/>
      <c r="C376" s="12"/>
      <c r="D376" s="12"/>
      <c r="E376" s="13"/>
      <c r="F376" s="14"/>
    </row>
    <row r="377" spans="2:6" s="10" customFormat="1">
      <c r="B377" s="11"/>
      <c r="C377" s="12"/>
      <c r="D377" s="12"/>
      <c r="E377" s="13"/>
      <c r="F377" s="14"/>
    </row>
    <row r="378" spans="2:6" s="10" customFormat="1">
      <c r="B378" s="11"/>
      <c r="C378" s="12"/>
      <c r="D378" s="12"/>
      <c r="E378" s="13"/>
      <c r="F378" s="14"/>
    </row>
    <row r="379" spans="2:6" s="10" customFormat="1">
      <c r="B379" s="11"/>
      <c r="C379" s="12"/>
      <c r="D379" s="12"/>
      <c r="E379" s="13"/>
      <c r="F379" s="14"/>
    </row>
    <row r="380" spans="2:6" s="10" customFormat="1">
      <c r="B380" s="11"/>
      <c r="C380" s="12"/>
      <c r="D380" s="12"/>
      <c r="E380" s="13"/>
      <c r="F380" s="14"/>
    </row>
    <row r="381" spans="2:6" s="10" customFormat="1">
      <c r="B381" s="11"/>
      <c r="C381" s="12"/>
      <c r="D381" s="12"/>
      <c r="E381" s="13"/>
      <c r="F381" s="14"/>
    </row>
    <row r="382" spans="2:6" s="10" customFormat="1">
      <c r="B382" s="11"/>
      <c r="C382" s="12"/>
      <c r="D382" s="12"/>
      <c r="E382" s="13"/>
      <c r="F382" s="14"/>
    </row>
    <row r="383" spans="2:6" s="10" customFormat="1">
      <c r="B383" s="11"/>
      <c r="C383" s="12"/>
      <c r="D383" s="12"/>
      <c r="E383" s="13"/>
      <c r="F383" s="14"/>
    </row>
    <row r="384" spans="2:6" s="10" customFormat="1">
      <c r="B384" s="11"/>
      <c r="C384" s="12"/>
      <c r="D384" s="12"/>
      <c r="E384" s="13"/>
      <c r="F384" s="14"/>
    </row>
    <row r="385" spans="2:6" s="10" customFormat="1">
      <c r="B385" s="11"/>
      <c r="C385" s="12"/>
      <c r="D385" s="12"/>
      <c r="E385" s="13"/>
      <c r="F385" s="14"/>
    </row>
    <row r="386" spans="2:6" s="10" customFormat="1">
      <c r="B386" s="11"/>
      <c r="C386" s="12"/>
      <c r="D386" s="12"/>
      <c r="E386" s="13"/>
      <c r="F386" s="14"/>
    </row>
    <row r="387" spans="2:6" s="10" customFormat="1">
      <c r="B387" s="11"/>
      <c r="C387" s="12"/>
      <c r="D387" s="12"/>
      <c r="E387" s="13"/>
      <c r="F387" s="14"/>
    </row>
    <row r="388" spans="2:6" s="10" customFormat="1">
      <c r="B388" s="11"/>
      <c r="C388" s="12"/>
      <c r="D388" s="12"/>
      <c r="E388" s="13"/>
      <c r="F388" s="14"/>
    </row>
    <row r="389" spans="2:6" s="10" customFormat="1">
      <c r="B389" s="11"/>
      <c r="C389" s="12"/>
      <c r="D389" s="12"/>
      <c r="E389" s="13"/>
      <c r="F389" s="14"/>
    </row>
    <row r="390" spans="2:6" s="10" customFormat="1">
      <c r="B390" s="11"/>
      <c r="C390" s="12"/>
      <c r="D390" s="12"/>
      <c r="E390" s="13"/>
      <c r="F390" s="14"/>
    </row>
    <row r="391" spans="2:6" s="10" customFormat="1">
      <c r="B391" s="11"/>
      <c r="C391" s="12"/>
      <c r="D391" s="12"/>
      <c r="E391" s="13"/>
      <c r="F391" s="14"/>
    </row>
    <row r="392" spans="2:6" s="10" customFormat="1">
      <c r="B392" s="11"/>
      <c r="C392" s="12"/>
      <c r="D392" s="12"/>
      <c r="E392" s="13"/>
      <c r="F392" s="14"/>
    </row>
    <row r="393" spans="2:6" s="10" customFormat="1">
      <c r="B393" s="11"/>
      <c r="C393" s="12"/>
      <c r="D393" s="12"/>
      <c r="E393" s="13"/>
      <c r="F393" s="14"/>
    </row>
    <row r="394" spans="2:6" s="10" customFormat="1">
      <c r="B394" s="11"/>
      <c r="C394" s="12"/>
      <c r="D394" s="12"/>
      <c r="E394" s="13"/>
      <c r="F394" s="14"/>
    </row>
    <row r="395" spans="2:6" s="10" customFormat="1">
      <c r="B395" s="11"/>
      <c r="C395" s="12"/>
      <c r="D395" s="12"/>
      <c r="E395" s="13"/>
      <c r="F395" s="14"/>
    </row>
  </sheetData>
  <mergeCells count="6">
    <mergeCell ref="A1:F1"/>
    <mergeCell ref="A5:A8"/>
    <mergeCell ref="A12:A14"/>
    <mergeCell ref="A15:A17"/>
    <mergeCell ref="A9:A11"/>
    <mergeCell ref="A3:A4"/>
  </mergeCells>
  <dataValidations disablePrompts="1" count="5">
    <dataValidation allowBlank="1" showInputMessage="1" showErrorMessage="1" promptTitle="Campo de cálculo automático " prompt="NO DILIGENCIAR " sqref="C2 D2"/>
    <dataValidation allowBlank="1" showInputMessage="1" showErrorMessage="1" promptTitle="Campo de cálculo automático" prompt="NO DILIGENCIAR " sqref="E2"/>
    <dataValidation allowBlank="1" showInputMessage="1" showErrorMessage="1" promptTitle="Campo de cálculo automático" prompt="NO DILIGENCIAR" sqref="F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 " sqref="B2"/>
  </dataValidations>
  <printOptions horizontalCentered="1"/>
  <pageMargins left="0.59055118110236227" right="0.59055118110236227" top="1.7716535433070868" bottom="1.5748031496062993" header="0.39370078740157483" footer="0.39370078740157483"/>
  <pageSetup scale="105" orientation="portrait" r:id="rId1"/>
  <headerFooter scaleWithDoc="0">
    <oddHeader>&amp;C&amp;G</oddHeader>
    <oddFooter>&amp;C&amp;"Arial,Normal"&amp;10&amp;G
GIG-05-FR-07
V.1
Hoja 1</oddFooter>
  </headerFooter>
  <rowBreaks count="1" manualBreakCount="1">
    <brk id="14" max="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</sheetPr>
  <dimension ref="A1:GN22"/>
  <sheetViews>
    <sheetView tabSelected="1" zoomScaleNormal="100" zoomScaleSheetLayoutView="112" workbookViewId="0">
      <selection activeCell="C5" sqref="C5"/>
    </sheetView>
  </sheetViews>
  <sheetFormatPr baseColWidth="10" defaultColWidth="11.42578125" defaultRowHeight="15"/>
  <cols>
    <col min="1" max="1" width="21.28515625" style="20" customWidth="1"/>
    <col min="2" max="2" width="16.7109375" style="20" customWidth="1"/>
    <col min="3" max="3" width="15.28515625" style="20" customWidth="1"/>
    <col min="4" max="4" width="32.5703125" style="20" customWidth="1"/>
    <col min="5" max="196" width="11.42578125" style="23"/>
    <col min="197" max="16384" width="11.42578125" style="20"/>
  </cols>
  <sheetData>
    <row r="1" spans="1:196" s="19" customFormat="1" ht="43.15" customHeight="1">
      <c r="A1" s="84" t="s">
        <v>35</v>
      </c>
      <c r="B1" s="84"/>
      <c r="C1" s="84"/>
      <c r="D1" s="84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</row>
    <row r="2" spans="1:196" s="19" customFormat="1" ht="64.5" customHeight="1">
      <c r="A2" s="50" t="s">
        <v>18</v>
      </c>
      <c r="B2" s="50" t="s">
        <v>19</v>
      </c>
      <c r="C2" s="50" t="s">
        <v>20</v>
      </c>
      <c r="D2" s="50" t="s">
        <v>22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</row>
    <row r="3" spans="1:196">
      <c r="A3" s="87" t="s">
        <v>0</v>
      </c>
      <c r="B3" s="70" t="s">
        <v>1</v>
      </c>
      <c r="C3" s="27">
        <v>0</v>
      </c>
      <c r="D3" s="28">
        <f>C3/$C$18</f>
        <v>0</v>
      </c>
    </row>
    <row r="4" spans="1:196">
      <c r="A4" s="87"/>
      <c r="B4" s="53" t="s">
        <v>2</v>
      </c>
      <c r="C4" s="29">
        <v>0</v>
      </c>
      <c r="D4" s="38">
        <f>C4/$C$18</f>
        <v>0</v>
      </c>
    </row>
    <row r="5" spans="1:196" ht="45">
      <c r="A5" s="88" t="s">
        <v>3</v>
      </c>
      <c r="B5" s="70" t="s">
        <v>4</v>
      </c>
      <c r="C5" s="71">
        <v>4</v>
      </c>
      <c r="D5" s="28">
        <f t="shared" ref="D5:D17" si="0">C5/$C$18</f>
        <v>0.66666666666666663</v>
      </c>
    </row>
    <row r="6" spans="1:196" ht="45">
      <c r="A6" s="88"/>
      <c r="B6" s="53" t="s">
        <v>5</v>
      </c>
      <c r="C6" s="39">
        <v>2</v>
      </c>
      <c r="D6" s="38">
        <f t="shared" si="0"/>
        <v>0.33333333333333331</v>
      </c>
    </row>
    <row r="7" spans="1:196" ht="45">
      <c r="A7" s="88"/>
      <c r="B7" s="70" t="s">
        <v>6</v>
      </c>
      <c r="C7" s="71">
        <v>0</v>
      </c>
      <c r="D7" s="28">
        <f t="shared" si="0"/>
        <v>0</v>
      </c>
    </row>
    <row r="8" spans="1:196" ht="45">
      <c r="A8" s="88"/>
      <c r="B8" s="53" t="s">
        <v>7</v>
      </c>
      <c r="C8" s="39">
        <v>0</v>
      </c>
      <c r="D8" s="38">
        <f t="shared" si="0"/>
        <v>0</v>
      </c>
    </row>
    <row r="9" spans="1:196" ht="45">
      <c r="A9" s="86" t="s">
        <v>10</v>
      </c>
      <c r="B9" s="70" t="s">
        <v>8</v>
      </c>
      <c r="C9" s="27">
        <v>0</v>
      </c>
      <c r="D9" s="28">
        <f>C9/$C$18</f>
        <v>0</v>
      </c>
    </row>
    <row r="10" spans="1:196" ht="45">
      <c r="A10" s="86"/>
      <c r="B10" s="53" t="s">
        <v>9</v>
      </c>
      <c r="C10" s="29">
        <v>0</v>
      </c>
      <c r="D10" s="38">
        <f>C10/$C$18</f>
        <v>0</v>
      </c>
    </row>
    <row r="11" spans="1:196" ht="60">
      <c r="A11" s="86"/>
      <c r="B11" s="52" t="s">
        <v>11</v>
      </c>
      <c r="C11" s="27">
        <v>0</v>
      </c>
      <c r="D11" s="28">
        <f>C11/$C$18</f>
        <v>0</v>
      </c>
    </row>
    <row r="12" spans="1:196" ht="60">
      <c r="A12" s="88" t="s">
        <v>12</v>
      </c>
      <c r="B12" s="53" t="s">
        <v>13</v>
      </c>
      <c r="C12" s="29">
        <v>0</v>
      </c>
      <c r="D12" s="38">
        <f t="shared" si="0"/>
        <v>0</v>
      </c>
    </row>
    <row r="13" spans="1:196" ht="30">
      <c r="A13" s="88"/>
      <c r="B13" s="52" t="s">
        <v>39</v>
      </c>
      <c r="C13" s="27">
        <v>0</v>
      </c>
      <c r="D13" s="28">
        <f t="shared" si="0"/>
        <v>0</v>
      </c>
    </row>
    <row r="14" spans="1:196" ht="30">
      <c r="A14" s="88"/>
      <c r="B14" s="53" t="s">
        <v>14</v>
      </c>
      <c r="C14" s="29">
        <v>0</v>
      </c>
      <c r="D14" s="38">
        <f t="shared" si="0"/>
        <v>0</v>
      </c>
    </row>
    <row r="15" spans="1:196" ht="60">
      <c r="A15" s="87" t="s">
        <v>15</v>
      </c>
      <c r="B15" s="52" t="s">
        <v>16</v>
      </c>
      <c r="C15" s="27">
        <v>0</v>
      </c>
      <c r="D15" s="28">
        <f t="shared" si="0"/>
        <v>0</v>
      </c>
    </row>
    <row r="16" spans="1:196" ht="60">
      <c r="A16" s="87"/>
      <c r="B16" s="53" t="s">
        <v>17</v>
      </c>
      <c r="C16" s="29">
        <v>0</v>
      </c>
      <c r="D16" s="38">
        <f t="shared" si="0"/>
        <v>0</v>
      </c>
    </row>
    <row r="17" spans="1:4" ht="75">
      <c r="A17" s="87"/>
      <c r="B17" s="52" t="s">
        <v>40</v>
      </c>
      <c r="C17" s="27">
        <v>0</v>
      </c>
      <c r="D17" s="28">
        <f t="shared" si="0"/>
        <v>0</v>
      </c>
    </row>
    <row r="18" spans="1:4" ht="31.5">
      <c r="A18" s="54"/>
      <c r="B18" s="72" t="s">
        <v>30</v>
      </c>
      <c r="C18" s="73">
        <f>SUM(C3:C17)</f>
        <v>6</v>
      </c>
      <c r="D18" s="74">
        <f>SUM(D3:D17)</f>
        <v>1</v>
      </c>
    </row>
    <row r="19" spans="1:4">
      <c r="C19" s="21"/>
      <c r="D19" s="21"/>
    </row>
    <row r="20" spans="1:4">
      <c r="C20" s="21"/>
      <c r="D20" s="21"/>
    </row>
    <row r="21" spans="1:4">
      <c r="C21" s="21"/>
      <c r="D21" s="21"/>
    </row>
    <row r="22" spans="1:4">
      <c r="C22" s="21"/>
      <c r="D22" s="21"/>
    </row>
  </sheetData>
  <mergeCells count="6">
    <mergeCell ref="A1:D1"/>
    <mergeCell ref="A3:A4"/>
    <mergeCell ref="A5:A8"/>
    <mergeCell ref="A12:A14"/>
    <mergeCell ref="A15:A17"/>
    <mergeCell ref="A9:A11"/>
  </mergeCells>
  <dataValidations disablePrompts="1" count="4">
    <dataValidation allowBlank="1" showInputMessage="1" showErrorMessage="1" promptTitle="Número de pruebas" prompt="Digite el número total de pruebas realizadas al dato, que corresponden a cada uno de los subelementos, 0 en caso de no existir pruebas. " sqref="C2"/>
    <dataValidation allowBlank="1" showInputMessage="1" showErrorMessage="1" promptTitle="Campo de cálculo automático " prompt="NO DILIGENCIAR " sqref="D2"/>
    <dataValidation allowBlank="1" showInputMessage="1" showErrorMessage="1" promptTitle="Elemento" prompt="Clasificación de la prueba realizada" sqref="A2"/>
    <dataValidation allowBlank="1" showInputMessage="1" showErrorMessage="1" promptTitle="Subelemento " prompt="Clasificación de la prueba realizada" sqref="B2"/>
  </dataValidations>
  <printOptions horizontalCentered="1"/>
  <pageMargins left="0.59055118110236227" right="0.59055118110236227" top="1.7716535433070868" bottom="1.7716535433070868" header="0.31496062992125984" footer="0.31496062992125984"/>
  <pageSetup scale="99" orientation="portrait" r:id="rId1"/>
  <headerFooter>
    <oddHeader>&amp;C&amp;G</oddHeader>
    <oddFooter>&amp;C&amp;G
GIG-05-FR-07
V.1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HX19"/>
  <sheetViews>
    <sheetView zoomScaleNormal="100" workbookViewId="0">
      <selection activeCell="D5" sqref="D5"/>
    </sheetView>
  </sheetViews>
  <sheetFormatPr baseColWidth="10" defaultColWidth="11.42578125" defaultRowHeight="15"/>
  <cols>
    <col min="1" max="1" width="13.140625" style="26" customWidth="1"/>
    <col min="2" max="2" width="16.7109375" style="26" customWidth="1"/>
    <col min="3" max="3" width="17.140625" style="26" customWidth="1"/>
    <col min="4" max="4" width="15" style="26" customWidth="1"/>
    <col min="5" max="5" width="31" style="26" customWidth="1"/>
    <col min="6" max="6" width="14.42578125" style="25" customWidth="1"/>
    <col min="7" max="232" width="11.42578125" style="25"/>
    <col min="233" max="16384" width="11.42578125" style="7"/>
  </cols>
  <sheetData>
    <row r="1" spans="1:232" s="6" customFormat="1" ht="45.6" customHeight="1">
      <c r="A1" s="91" t="s">
        <v>35</v>
      </c>
      <c r="B1" s="91"/>
      <c r="C1" s="91"/>
      <c r="D1" s="91"/>
      <c r="E1" s="91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</row>
    <row r="2" spans="1:232" s="6" customFormat="1" ht="64.5" customHeight="1">
      <c r="A2" s="48" t="s">
        <v>18</v>
      </c>
      <c r="B2" s="48" t="s">
        <v>19</v>
      </c>
      <c r="C2" s="50" t="s">
        <v>41</v>
      </c>
      <c r="D2" s="50" t="s">
        <v>42</v>
      </c>
      <c r="E2" s="75" t="s">
        <v>43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</row>
    <row r="3" spans="1:232">
      <c r="A3" s="89" t="s">
        <v>0</v>
      </c>
      <c r="B3" s="76" t="s">
        <v>1</v>
      </c>
      <c r="C3" s="77">
        <v>0</v>
      </c>
      <c r="D3" s="78">
        <v>0</v>
      </c>
      <c r="E3" s="79">
        <f>IFERROR(D3/C3,0)</f>
        <v>0</v>
      </c>
    </row>
    <row r="4" spans="1:232">
      <c r="A4" s="89"/>
      <c r="B4" s="80" t="s">
        <v>2</v>
      </c>
      <c r="C4" s="77">
        <f>Pesos!C4</f>
        <v>0</v>
      </c>
      <c r="D4" s="81">
        <v>0</v>
      </c>
      <c r="E4" s="79">
        <f t="shared" ref="E4:E17" si="0">IFERROR(D4/C4,0)</f>
        <v>0</v>
      </c>
    </row>
    <row r="5" spans="1:232" ht="27">
      <c r="A5" s="90" t="s">
        <v>44</v>
      </c>
      <c r="B5" s="76" t="s">
        <v>4</v>
      </c>
      <c r="C5" s="77">
        <f>Pesos!C5</f>
        <v>4</v>
      </c>
      <c r="D5" s="78">
        <v>2</v>
      </c>
      <c r="E5" s="79">
        <f t="shared" si="0"/>
        <v>0.5</v>
      </c>
    </row>
    <row r="6" spans="1:232" ht="27">
      <c r="A6" s="90"/>
      <c r="B6" s="80" t="s">
        <v>5</v>
      </c>
      <c r="C6" s="77">
        <f>Pesos!C6</f>
        <v>2</v>
      </c>
      <c r="D6" s="81">
        <v>2</v>
      </c>
      <c r="E6" s="79">
        <f t="shared" si="0"/>
        <v>1</v>
      </c>
    </row>
    <row r="7" spans="1:232" ht="27">
      <c r="A7" s="90"/>
      <c r="B7" s="76" t="s">
        <v>6</v>
      </c>
      <c r="C7" s="77">
        <f>Pesos!C7</f>
        <v>0</v>
      </c>
      <c r="D7" s="78">
        <v>0</v>
      </c>
      <c r="E7" s="79">
        <f t="shared" si="0"/>
        <v>0</v>
      </c>
    </row>
    <row r="8" spans="1:232" ht="27">
      <c r="A8" s="90"/>
      <c r="B8" s="80" t="s">
        <v>7</v>
      </c>
      <c r="C8" s="77">
        <f>Pesos!C8</f>
        <v>0</v>
      </c>
      <c r="D8" s="81">
        <v>0</v>
      </c>
      <c r="E8" s="79">
        <f t="shared" si="0"/>
        <v>0</v>
      </c>
    </row>
    <row r="9" spans="1:232" ht="40.5">
      <c r="A9" s="92" t="s">
        <v>45</v>
      </c>
      <c r="B9" s="76" t="s">
        <v>8</v>
      </c>
      <c r="C9" s="77">
        <f>Pesos!C9</f>
        <v>0</v>
      </c>
      <c r="D9" s="78">
        <v>0</v>
      </c>
      <c r="E9" s="79">
        <f t="shared" si="0"/>
        <v>0</v>
      </c>
    </row>
    <row r="10" spans="1:232" ht="40.5">
      <c r="A10" s="92"/>
      <c r="B10" s="80" t="s">
        <v>9</v>
      </c>
      <c r="C10" s="77">
        <f>Pesos!C10</f>
        <v>0</v>
      </c>
      <c r="D10" s="81">
        <v>0</v>
      </c>
      <c r="E10" s="79">
        <f t="shared" si="0"/>
        <v>0</v>
      </c>
    </row>
    <row r="11" spans="1:232" ht="54">
      <c r="A11" s="92"/>
      <c r="B11" s="82" t="s">
        <v>11</v>
      </c>
      <c r="C11" s="77">
        <f>Pesos!C11</f>
        <v>0</v>
      </c>
      <c r="D11" s="78">
        <v>0</v>
      </c>
      <c r="E11" s="79">
        <f t="shared" si="0"/>
        <v>0</v>
      </c>
    </row>
    <row r="12" spans="1:232" ht="40.5">
      <c r="A12" s="90" t="s">
        <v>46</v>
      </c>
      <c r="B12" s="80" t="s">
        <v>13</v>
      </c>
      <c r="C12" s="77">
        <f>Pesos!C12</f>
        <v>0</v>
      </c>
      <c r="D12" s="81">
        <v>0</v>
      </c>
      <c r="E12" s="79">
        <f t="shared" si="0"/>
        <v>0</v>
      </c>
    </row>
    <row r="13" spans="1:232" ht="27">
      <c r="A13" s="90"/>
      <c r="B13" s="82" t="s">
        <v>39</v>
      </c>
      <c r="C13" s="77">
        <f>Pesos!C13</f>
        <v>0</v>
      </c>
      <c r="D13" s="78">
        <v>0</v>
      </c>
      <c r="E13" s="79">
        <f t="shared" si="0"/>
        <v>0</v>
      </c>
    </row>
    <row r="14" spans="1:232" ht="27">
      <c r="A14" s="90"/>
      <c r="B14" s="80" t="s">
        <v>14</v>
      </c>
      <c r="C14" s="77">
        <f>Pesos!C14</f>
        <v>0</v>
      </c>
      <c r="D14" s="81">
        <v>0</v>
      </c>
      <c r="E14" s="79">
        <f t="shared" si="0"/>
        <v>0</v>
      </c>
    </row>
    <row r="15" spans="1:232" ht="27">
      <c r="A15" s="89" t="s">
        <v>47</v>
      </c>
      <c r="B15" s="82" t="s">
        <v>16</v>
      </c>
      <c r="C15" s="77">
        <f>Pesos!C15</f>
        <v>0</v>
      </c>
      <c r="D15" s="78">
        <v>0</v>
      </c>
      <c r="E15" s="79">
        <f t="shared" si="0"/>
        <v>0</v>
      </c>
    </row>
    <row r="16" spans="1:232" ht="40.5">
      <c r="A16" s="89"/>
      <c r="B16" s="80" t="s">
        <v>17</v>
      </c>
      <c r="C16" s="77">
        <f>Pesos!C16</f>
        <v>0</v>
      </c>
      <c r="D16" s="81">
        <v>0</v>
      </c>
      <c r="E16" s="79">
        <f t="shared" si="0"/>
        <v>0</v>
      </c>
    </row>
    <row r="17" spans="1:5" ht="40.5">
      <c r="A17" s="89"/>
      <c r="B17" s="82" t="s">
        <v>40</v>
      </c>
      <c r="C17" s="77">
        <f>Pesos!C17</f>
        <v>0</v>
      </c>
      <c r="D17" s="78">
        <v>0</v>
      </c>
      <c r="E17" s="79">
        <f t="shared" si="0"/>
        <v>0</v>
      </c>
    </row>
    <row r="18" spans="1:5">
      <c r="A18" s="34"/>
      <c r="B18" s="30"/>
      <c r="C18" s="31"/>
      <c r="D18" s="32"/>
      <c r="E18" s="33"/>
    </row>
    <row r="19" spans="1:5">
      <c r="A19" s="20"/>
      <c r="B19" s="20"/>
      <c r="C19" s="20"/>
      <c r="D19" s="20"/>
      <c r="E19" s="20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/>
    <dataValidation allowBlank="1" showInputMessage="1" showErrorMessage="1" promptTitle="Pruebas Conformes" prompt="Digite el número total de pruebas CONFORMES realizadas al dato, que corresponden al subelemento" sqref="D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" sqref="B2"/>
  </dataValidations>
  <pageMargins left="1.0629921259842521" right="0.70866141732283472" top="1.7716535433070868" bottom="1.7716535433070868" header="0.31496062992125984" footer="0.39370078740157483"/>
  <pageSetup paperSize="9" scale="99" orientation="portrait" r:id="rId1"/>
  <headerFooter>
    <oddHeader>&amp;C&amp;G</oddHeader>
    <oddFooter>&amp;C&amp;G
GIG-05-FR-07
V.1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N56"/>
  <sheetViews>
    <sheetView zoomScaleNormal="100" zoomScaleSheetLayoutView="96" workbookViewId="0">
      <selection activeCell="B2" sqref="B2"/>
    </sheetView>
  </sheetViews>
  <sheetFormatPr baseColWidth="10" defaultColWidth="11.42578125" defaultRowHeight="15"/>
  <cols>
    <col min="1" max="1" width="21.42578125" style="20" customWidth="1"/>
    <col min="2" max="2" width="17.140625" style="20" customWidth="1"/>
    <col min="3" max="3" width="11.140625" style="20" customWidth="1"/>
    <col min="4" max="4" width="12.140625" style="20" customWidth="1"/>
    <col min="5" max="5" width="14.5703125" style="20" customWidth="1"/>
    <col min="6" max="6" width="17.140625" style="20" customWidth="1"/>
    <col min="7" max="11" width="11.42578125" style="20"/>
    <col min="12" max="12" width="18.7109375" style="20" customWidth="1"/>
    <col min="13" max="16384" width="11.42578125" style="20"/>
  </cols>
  <sheetData>
    <row r="1" spans="1:14" s="22" customFormat="1" ht="52.15" customHeight="1">
      <c r="A1" s="91" t="s">
        <v>35</v>
      </c>
      <c r="B1" s="91"/>
      <c r="C1" s="91"/>
      <c r="D1" s="91"/>
      <c r="E1" s="91"/>
      <c r="F1" s="91"/>
      <c r="G1" s="41"/>
      <c r="H1" s="41"/>
      <c r="I1" s="41"/>
      <c r="J1" s="41"/>
      <c r="K1" s="41"/>
      <c r="L1" s="41"/>
      <c r="M1" s="41"/>
      <c r="N1" s="41"/>
    </row>
    <row r="2" spans="1:14" s="22" customFormat="1" ht="33.75" customHeight="1">
      <c r="A2" s="47" t="s">
        <v>21</v>
      </c>
      <c r="B2" s="93">
        <v>1575</v>
      </c>
      <c r="C2" s="42"/>
      <c r="D2" s="42"/>
      <c r="E2" s="43"/>
      <c r="F2" s="41"/>
      <c r="G2" s="41"/>
      <c r="H2" s="41"/>
      <c r="I2" s="41"/>
      <c r="J2" s="41"/>
      <c r="K2" s="41"/>
      <c r="L2" s="41"/>
      <c r="M2" s="41"/>
      <c r="N2" s="41"/>
    </row>
    <row r="3" spans="1:14" s="22" customFormat="1" ht="33" customHeight="1">
      <c r="A3" s="35" t="s">
        <v>19</v>
      </c>
      <c r="B3" s="35" t="s">
        <v>32</v>
      </c>
      <c r="C3" s="35" t="s">
        <v>33</v>
      </c>
      <c r="D3" s="35" t="s">
        <v>34</v>
      </c>
      <c r="E3" s="35" t="s">
        <v>31</v>
      </c>
      <c r="F3" s="35" t="s">
        <v>29</v>
      </c>
      <c r="G3" s="41"/>
      <c r="H3" s="41"/>
      <c r="I3" s="41"/>
      <c r="J3" s="41"/>
      <c r="K3" s="41"/>
      <c r="L3" s="41"/>
      <c r="M3" s="41"/>
      <c r="N3" s="41"/>
    </row>
    <row r="4" spans="1:14" s="23" customFormat="1">
      <c r="A4" s="18" t="s">
        <v>1</v>
      </c>
      <c r="B4" s="44"/>
      <c r="C4" s="44"/>
      <c r="D4" s="45">
        <f>IF($B$2=0, "llenar B2", C4/$B$2)</f>
        <v>0</v>
      </c>
      <c r="E4" s="46">
        <f>AVERAGE(D4)</f>
        <v>0</v>
      </c>
      <c r="F4" s="46">
        <f>IF(E4="","",1-E4)</f>
        <v>1</v>
      </c>
    </row>
    <row r="5" spans="1:14">
      <c r="A5" s="36"/>
      <c r="B5" s="36"/>
      <c r="C5" s="36"/>
      <c r="D5" s="37">
        <f t="shared" ref="D5:D56" si="0">IF($B$2=0, "llenar B2", C5/$B$2)</f>
        <v>0</v>
      </c>
      <c r="E5" s="39"/>
      <c r="F5" s="38"/>
    </row>
    <row r="6" spans="1:14">
      <c r="A6" s="36"/>
      <c r="B6" s="36"/>
      <c r="C6" s="36"/>
      <c r="D6" s="37">
        <f t="shared" si="0"/>
        <v>0</v>
      </c>
      <c r="E6" s="39"/>
      <c r="F6" s="38"/>
    </row>
    <row r="7" spans="1:14">
      <c r="A7" s="17" t="s">
        <v>2</v>
      </c>
      <c r="B7" s="36"/>
      <c r="C7" s="36"/>
      <c r="D7" s="37">
        <f t="shared" si="0"/>
        <v>0</v>
      </c>
      <c r="E7" s="38">
        <f>AVERAGE(D7:D9)</f>
        <v>0</v>
      </c>
      <c r="F7" s="38">
        <f>1-E7</f>
        <v>1</v>
      </c>
    </row>
    <row r="8" spans="1:14">
      <c r="A8" s="36"/>
      <c r="B8" s="36"/>
      <c r="C8" s="36"/>
      <c r="D8" s="37">
        <f t="shared" si="0"/>
        <v>0</v>
      </c>
      <c r="E8" s="39"/>
      <c r="F8" s="38"/>
    </row>
    <row r="9" spans="1:14">
      <c r="A9" s="36"/>
      <c r="B9" s="36"/>
      <c r="C9" s="36"/>
      <c r="D9" s="37">
        <f t="shared" si="0"/>
        <v>0</v>
      </c>
      <c r="E9" s="39"/>
      <c r="F9" s="38"/>
    </row>
    <row r="10" spans="1:14" ht="24">
      <c r="A10" s="24" t="s">
        <v>4</v>
      </c>
      <c r="B10" s="36" t="s">
        <v>25</v>
      </c>
      <c r="C10" s="36">
        <v>506</v>
      </c>
      <c r="D10" s="37">
        <f t="shared" si="0"/>
        <v>0.32126984126984126</v>
      </c>
      <c r="E10" s="38">
        <f>AVERAGE(D10:D13)</f>
        <v>0.15238095238095239</v>
      </c>
      <c r="F10" s="38">
        <f>1-E10</f>
        <v>0.84761904761904761</v>
      </c>
    </row>
    <row r="11" spans="1:14">
      <c r="A11" s="36"/>
      <c r="B11" s="36" t="s">
        <v>26</v>
      </c>
      <c r="C11" s="36">
        <v>0</v>
      </c>
      <c r="D11" s="37">
        <f t="shared" si="0"/>
        <v>0</v>
      </c>
      <c r="E11" s="39"/>
      <c r="F11" s="38"/>
    </row>
    <row r="12" spans="1:14">
      <c r="A12" s="36"/>
      <c r="B12" s="36" t="s">
        <v>27</v>
      </c>
      <c r="C12" s="36">
        <v>454</v>
      </c>
      <c r="D12" s="37">
        <f t="shared" si="0"/>
        <v>0.28825396825396826</v>
      </c>
      <c r="E12" s="39"/>
      <c r="F12" s="38"/>
    </row>
    <row r="13" spans="1:14">
      <c r="A13" s="36"/>
      <c r="B13" s="36" t="s">
        <v>28</v>
      </c>
      <c r="C13" s="36">
        <v>0</v>
      </c>
      <c r="D13" s="37">
        <f t="shared" si="0"/>
        <v>0</v>
      </c>
      <c r="E13" s="39"/>
      <c r="F13" s="38"/>
    </row>
    <row r="14" spans="1:14" ht="24">
      <c r="A14" s="17" t="s">
        <v>5</v>
      </c>
      <c r="B14" s="36" t="s">
        <v>25</v>
      </c>
      <c r="C14" s="36">
        <v>0</v>
      </c>
      <c r="D14" s="37">
        <f t="shared" si="0"/>
        <v>0</v>
      </c>
      <c r="E14" s="38">
        <f>AVERAGE(D14)</f>
        <v>0</v>
      </c>
      <c r="F14" s="38">
        <f>1-E14</f>
        <v>1</v>
      </c>
    </row>
    <row r="15" spans="1:14">
      <c r="A15" s="40"/>
      <c r="B15" s="36" t="s">
        <v>26</v>
      </c>
      <c r="C15" s="36">
        <v>0</v>
      </c>
      <c r="D15" s="37">
        <f t="shared" si="0"/>
        <v>0</v>
      </c>
      <c r="E15" s="39"/>
      <c r="F15" s="38"/>
    </row>
    <row r="16" spans="1:14">
      <c r="A16" s="40"/>
      <c r="B16" s="36"/>
      <c r="C16" s="36"/>
      <c r="D16" s="37">
        <f t="shared" si="0"/>
        <v>0</v>
      </c>
      <c r="E16" s="39"/>
      <c r="F16" s="38"/>
    </row>
    <row r="17" spans="1:6" ht="24">
      <c r="A17" s="24" t="s">
        <v>6</v>
      </c>
      <c r="B17" s="36"/>
      <c r="C17" s="36"/>
      <c r="D17" s="37">
        <f t="shared" si="0"/>
        <v>0</v>
      </c>
      <c r="E17" s="38">
        <f>AVERAGE(D17)</f>
        <v>0</v>
      </c>
      <c r="F17" s="38">
        <f>1-E17</f>
        <v>1</v>
      </c>
    </row>
    <row r="18" spans="1:6">
      <c r="A18" s="40"/>
      <c r="B18" s="36"/>
      <c r="C18" s="36"/>
      <c r="D18" s="37">
        <f t="shared" si="0"/>
        <v>0</v>
      </c>
      <c r="E18" s="39"/>
      <c r="F18" s="38"/>
    </row>
    <row r="19" spans="1:6">
      <c r="A19" s="40"/>
      <c r="B19" s="36"/>
      <c r="C19" s="36"/>
      <c r="D19" s="37">
        <f t="shared" si="0"/>
        <v>0</v>
      </c>
      <c r="E19" s="39"/>
      <c r="F19" s="38"/>
    </row>
    <row r="20" spans="1:6" ht="24">
      <c r="A20" s="17" t="s">
        <v>7</v>
      </c>
      <c r="B20" s="36"/>
      <c r="C20" s="36"/>
      <c r="D20" s="37">
        <f t="shared" si="0"/>
        <v>0</v>
      </c>
      <c r="E20" s="38">
        <f>AVERAGE(D20)</f>
        <v>0</v>
      </c>
      <c r="F20" s="38">
        <f>1-E20</f>
        <v>1</v>
      </c>
    </row>
    <row r="21" spans="1:6">
      <c r="A21" s="40"/>
      <c r="B21" s="36"/>
      <c r="C21" s="36"/>
      <c r="D21" s="37">
        <f t="shared" si="0"/>
        <v>0</v>
      </c>
      <c r="E21" s="39"/>
      <c r="F21" s="38"/>
    </row>
    <row r="22" spans="1:6">
      <c r="A22" s="40"/>
      <c r="B22" s="36"/>
      <c r="C22" s="36"/>
      <c r="D22" s="37">
        <f t="shared" si="0"/>
        <v>0</v>
      </c>
      <c r="E22" s="39"/>
      <c r="F22" s="38"/>
    </row>
    <row r="23" spans="1:6" ht="24">
      <c r="A23" s="24" t="s">
        <v>8</v>
      </c>
      <c r="B23" s="36"/>
      <c r="C23" s="36"/>
      <c r="D23" s="37">
        <f t="shared" si="0"/>
        <v>0</v>
      </c>
      <c r="E23" s="38">
        <f>AVERAGE(D23:D25)</f>
        <v>0</v>
      </c>
      <c r="F23" s="38">
        <f>1-E23</f>
        <v>1</v>
      </c>
    </row>
    <row r="24" spans="1:6">
      <c r="A24" s="18"/>
      <c r="B24" s="36"/>
      <c r="C24" s="36"/>
      <c r="D24" s="37">
        <f t="shared" si="0"/>
        <v>0</v>
      </c>
      <c r="E24" s="39"/>
      <c r="F24" s="38"/>
    </row>
    <row r="25" spans="1:6">
      <c r="A25" s="18"/>
      <c r="B25" s="36"/>
      <c r="C25" s="36"/>
      <c r="D25" s="37">
        <f t="shared" si="0"/>
        <v>0</v>
      </c>
      <c r="E25" s="39"/>
      <c r="F25" s="38"/>
    </row>
    <row r="26" spans="1:6" ht="30" customHeight="1">
      <c r="A26" s="17" t="s">
        <v>9</v>
      </c>
      <c r="B26" s="36"/>
      <c r="C26" s="36"/>
      <c r="D26" s="37">
        <f t="shared" si="0"/>
        <v>0</v>
      </c>
      <c r="E26" s="38">
        <f>AVERAGE(D26:D29)</f>
        <v>0</v>
      </c>
      <c r="F26" s="38">
        <f>1-E26</f>
        <v>1</v>
      </c>
    </row>
    <row r="27" spans="1:6">
      <c r="A27" s="36"/>
      <c r="B27" s="36"/>
      <c r="C27" s="36"/>
      <c r="D27" s="37">
        <f t="shared" si="0"/>
        <v>0</v>
      </c>
      <c r="E27" s="39"/>
      <c r="F27" s="38"/>
    </row>
    <row r="28" spans="1:6">
      <c r="A28" s="36"/>
      <c r="B28" s="36"/>
      <c r="C28" s="36"/>
      <c r="D28" s="37">
        <f t="shared" si="0"/>
        <v>0</v>
      </c>
      <c r="E28" s="39"/>
      <c r="F28" s="38"/>
    </row>
    <row r="29" spans="1:6">
      <c r="A29" s="36"/>
      <c r="B29" s="36"/>
      <c r="C29" s="36"/>
      <c r="D29" s="37">
        <f t="shared" si="0"/>
        <v>0</v>
      </c>
      <c r="E29" s="39"/>
      <c r="F29" s="38"/>
    </row>
    <row r="30" spans="1:6" ht="36">
      <c r="A30" s="17" t="s">
        <v>11</v>
      </c>
      <c r="B30" s="36"/>
      <c r="C30" s="36"/>
      <c r="D30" s="37">
        <f t="shared" si="0"/>
        <v>0</v>
      </c>
      <c r="E30" s="38">
        <f>AVERAGE(D30:D32)</f>
        <v>0</v>
      </c>
      <c r="F30" s="38">
        <f>1-E30</f>
        <v>1</v>
      </c>
    </row>
    <row r="31" spans="1:6">
      <c r="A31" s="17"/>
      <c r="B31" s="36"/>
      <c r="C31" s="36"/>
      <c r="D31" s="37">
        <f t="shared" si="0"/>
        <v>0</v>
      </c>
      <c r="E31" s="39"/>
      <c r="F31" s="38"/>
    </row>
    <row r="32" spans="1:6">
      <c r="A32" s="17"/>
      <c r="B32" s="36"/>
      <c r="C32" s="36"/>
      <c r="D32" s="37">
        <f t="shared" si="0"/>
        <v>0</v>
      </c>
      <c r="E32" s="39"/>
      <c r="F32" s="38"/>
    </row>
    <row r="33" spans="1:6" ht="24">
      <c r="A33" s="17" t="s">
        <v>13</v>
      </c>
      <c r="B33" s="36"/>
      <c r="C33" s="36"/>
      <c r="D33" s="37">
        <f t="shared" si="0"/>
        <v>0</v>
      </c>
      <c r="E33" s="38">
        <f>AVERAGE(D33:D35)</f>
        <v>0</v>
      </c>
      <c r="F33" s="38">
        <f>1-E33</f>
        <v>1</v>
      </c>
    </row>
    <row r="34" spans="1:6">
      <c r="A34" s="36"/>
      <c r="B34" s="36"/>
      <c r="C34" s="36"/>
      <c r="D34" s="37">
        <f t="shared" si="0"/>
        <v>0</v>
      </c>
      <c r="E34" s="39"/>
      <c r="F34" s="38"/>
    </row>
    <row r="35" spans="1:6">
      <c r="A35" s="36"/>
      <c r="B35" s="36"/>
      <c r="C35" s="36"/>
      <c r="D35" s="37">
        <f t="shared" si="0"/>
        <v>0</v>
      </c>
      <c r="E35" s="39"/>
      <c r="F35" s="38"/>
    </row>
    <row r="36" spans="1:6" ht="24">
      <c r="A36" s="24" t="s">
        <v>39</v>
      </c>
      <c r="B36" s="36"/>
      <c r="C36" s="36"/>
      <c r="D36" s="37">
        <f t="shared" si="0"/>
        <v>0</v>
      </c>
      <c r="E36" s="38">
        <f>AVERAGE(D36:D41)</f>
        <v>0</v>
      </c>
      <c r="F36" s="38">
        <f>1-E36</f>
        <v>1</v>
      </c>
    </row>
    <row r="37" spans="1:6">
      <c r="A37" s="36"/>
      <c r="B37" s="36"/>
      <c r="C37" s="36"/>
      <c r="D37" s="37">
        <f t="shared" si="0"/>
        <v>0</v>
      </c>
      <c r="E37" s="39"/>
      <c r="F37" s="38"/>
    </row>
    <row r="38" spans="1:6">
      <c r="A38" s="36"/>
      <c r="B38" s="36"/>
      <c r="C38" s="36"/>
      <c r="D38" s="37">
        <f t="shared" si="0"/>
        <v>0</v>
      </c>
      <c r="E38" s="39"/>
      <c r="F38" s="38"/>
    </row>
    <row r="39" spans="1:6">
      <c r="A39" s="36"/>
      <c r="B39" s="36"/>
      <c r="C39" s="36"/>
      <c r="D39" s="37">
        <f t="shared" si="0"/>
        <v>0</v>
      </c>
      <c r="E39" s="39"/>
      <c r="F39" s="38"/>
    </row>
    <row r="40" spans="1:6">
      <c r="A40" s="36"/>
      <c r="B40" s="36"/>
      <c r="C40" s="36"/>
      <c r="D40" s="37">
        <f t="shared" si="0"/>
        <v>0</v>
      </c>
      <c r="E40" s="39"/>
      <c r="F40" s="38"/>
    </row>
    <row r="41" spans="1:6">
      <c r="A41" s="36"/>
      <c r="B41" s="36"/>
      <c r="C41" s="36"/>
      <c r="D41" s="37">
        <f t="shared" si="0"/>
        <v>0</v>
      </c>
      <c r="E41" s="39"/>
      <c r="F41" s="38"/>
    </row>
    <row r="42" spans="1:6">
      <c r="A42" s="17" t="s">
        <v>14</v>
      </c>
      <c r="B42" s="36"/>
      <c r="C42" s="36"/>
      <c r="D42" s="37">
        <f t="shared" si="0"/>
        <v>0</v>
      </c>
      <c r="E42" s="38">
        <f>AVERAGE(D42:D44)</f>
        <v>0</v>
      </c>
      <c r="F42" s="38">
        <f>1-E42</f>
        <v>1</v>
      </c>
    </row>
    <row r="43" spans="1:6">
      <c r="A43" s="36"/>
      <c r="B43" s="36"/>
      <c r="C43" s="36"/>
      <c r="D43" s="37">
        <f t="shared" si="0"/>
        <v>0</v>
      </c>
      <c r="E43" s="39"/>
      <c r="F43" s="38"/>
    </row>
    <row r="44" spans="1:6">
      <c r="A44" s="36"/>
      <c r="B44" s="36"/>
      <c r="C44" s="36"/>
      <c r="D44" s="37">
        <f t="shared" si="0"/>
        <v>0</v>
      </c>
      <c r="E44" s="39"/>
      <c r="F44" s="38"/>
    </row>
    <row r="45" spans="1:6" ht="24">
      <c r="A45" s="24" t="s">
        <v>16</v>
      </c>
      <c r="B45" s="36"/>
      <c r="C45" s="36"/>
      <c r="D45" s="37">
        <f t="shared" si="0"/>
        <v>0</v>
      </c>
      <c r="E45" s="38">
        <f>AVERAGE(D45:D49)</f>
        <v>0</v>
      </c>
      <c r="F45" s="38">
        <f>1-E45</f>
        <v>1</v>
      </c>
    </row>
    <row r="46" spans="1:6">
      <c r="A46" s="36"/>
      <c r="B46" s="36"/>
      <c r="C46" s="36"/>
      <c r="D46" s="37">
        <f t="shared" si="0"/>
        <v>0</v>
      </c>
      <c r="E46" s="39"/>
      <c r="F46" s="38"/>
    </row>
    <row r="47" spans="1:6">
      <c r="A47" s="36"/>
      <c r="B47" s="36"/>
      <c r="C47" s="36"/>
      <c r="D47" s="37">
        <f t="shared" si="0"/>
        <v>0</v>
      </c>
      <c r="E47" s="39"/>
      <c r="F47" s="38"/>
    </row>
    <row r="48" spans="1:6">
      <c r="A48" s="36"/>
      <c r="B48" s="36"/>
      <c r="C48" s="36"/>
      <c r="D48" s="37">
        <f t="shared" si="0"/>
        <v>0</v>
      </c>
      <c r="E48" s="39"/>
      <c r="F48" s="38"/>
    </row>
    <row r="49" spans="1:6">
      <c r="A49" s="36"/>
      <c r="B49" s="36"/>
      <c r="C49" s="36"/>
      <c r="D49" s="37">
        <f t="shared" si="0"/>
        <v>0</v>
      </c>
      <c r="E49" s="39"/>
      <c r="F49" s="38"/>
    </row>
    <row r="50" spans="1:6" ht="24">
      <c r="A50" s="17" t="s">
        <v>17</v>
      </c>
      <c r="B50" s="36"/>
      <c r="C50" s="36"/>
      <c r="D50" s="37">
        <f t="shared" si="0"/>
        <v>0</v>
      </c>
      <c r="E50" s="38">
        <f>AVERAGE(D50:D52)</f>
        <v>0</v>
      </c>
      <c r="F50" s="38">
        <f>1-E50</f>
        <v>1</v>
      </c>
    </row>
    <row r="51" spans="1:6">
      <c r="A51" s="36"/>
      <c r="B51" s="36"/>
      <c r="C51" s="36"/>
      <c r="D51" s="37">
        <f t="shared" si="0"/>
        <v>0</v>
      </c>
      <c r="E51" s="39"/>
      <c r="F51" s="38"/>
    </row>
    <row r="52" spans="1:6">
      <c r="A52" s="36"/>
      <c r="B52" s="36"/>
      <c r="C52" s="36"/>
      <c r="D52" s="37">
        <f t="shared" si="0"/>
        <v>0</v>
      </c>
      <c r="E52" s="39"/>
      <c r="F52" s="38"/>
    </row>
    <row r="53" spans="1:6" ht="36">
      <c r="A53" s="24" t="s">
        <v>40</v>
      </c>
      <c r="B53" s="36"/>
      <c r="C53" s="36"/>
      <c r="D53" s="37">
        <f t="shared" si="0"/>
        <v>0</v>
      </c>
      <c r="E53" s="38">
        <f>AVERAGE(D53:D56)</f>
        <v>0</v>
      </c>
      <c r="F53" s="38">
        <f>1-E53</f>
        <v>1</v>
      </c>
    </row>
    <row r="54" spans="1:6">
      <c r="A54" s="36"/>
      <c r="B54" s="36"/>
      <c r="C54" s="36"/>
      <c r="D54" s="37">
        <f t="shared" si="0"/>
        <v>0</v>
      </c>
      <c r="E54" s="39"/>
      <c r="F54" s="38"/>
    </row>
    <row r="55" spans="1:6">
      <c r="A55" s="36"/>
      <c r="B55" s="36"/>
      <c r="C55" s="36"/>
      <c r="D55" s="37">
        <f t="shared" si="0"/>
        <v>0</v>
      </c>
      <c r="E55" s="39"/>
      <c r="F55" s="38"/>
    </row>
    <row r="56" spans="1:6">
      <c r="A56" s="36"/>
      <c r="B56" s="36"/>
      <c r="C56" s="36"/>
      <c r="D56" s="37">
        <f t="shared" si="0"/>
        <v>0</v>
      </c>
      <c r="E56" s="39"/>
      <c r="F56" s="38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/>
    <dataValidation allowBlank="1" showInputMessage="1" showErrorMessage="1" promptTitle="Campo de cálculo automático " prompt="NO DILIGENCIAR " sqref="D3:F3"/>
    <dataValidation allowBlank="1" showInputMessage="1" showErrorMessage="1" promptTitle="# de registros con errores" prompt="Digite el número total de registros con errores detectados para cada una de las pruebas " sqref="C3"/>
    <dataValidation allowBlank="1" showInputMessage="1" showErrorMessage="1" promptTitle="Pruebas " prompt="Digite el consecutivo de pruebas correspondientes a dicho subelemento,de ser  necesario,ingrese la columna completa. " sqref="B3"/>
    <dataValidation allowBlank="1" showInputMessage="1" showErrorMessage="1" promptTitle="Subelemento" prompt="Clasificación de la prueba realizada" sqref="A3"/>
  </dataValidations>
  <printOptions horizontalCentered="1"/>
  <pageMargins left="0.78740157480314965" right="0.78740157480314965" top="1.3779527559055118" bottom="1.3779527559055118" header="0.31496062992125984" footer="0.19685039370078741"/>
  <pageSetup scale="96" orientation="portrait" r:id="rId1"/>
  <headerFooter>
    <oddHeader>&amp;C&amp;G</oddHeader>
    <oddFooter>&amp;C&amp;G
GIG-05-FR-07
V.1
Hoja 4</oddFooter>
  </headerFooter>
  <rowBreaks count="1" manualBreakCount="1">
    <brk id="2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Indice</vt:lpstr>
      <vt:lpstr>Pesos</vt:lpstr>
      <vt:lpstr>Variable Conformidad</vt:lpstr>
      <vt:lpstr>Variable de Error</vt:lpstr>
      <vt:lpstr>Indice!Print_Area</vt:lpstr>
      <vt:lpstr>Pesos!Print_Area</vt:lpstr>
      <vt:lpstr>'Variable Conformidad'!Print_Area</vt:lpstr>
      <vt:lpstr>'Variable de Error'!Print_Area</vt:lpstr>
      <vt:lpstr>Indice!Títulos_a_imprimir</vt:lpstr>
      <vt:lpstr>'Variable de Error'!Títulos_a_imprimir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Carvajal</cp:lastModifiedBy>
  <cp:lastPrinted>2021-10-28T14:08:42Z</cp:lastPrinted>
  <dcterms:created xsi:type="dcterms:W3CDTF">2020-08-05T14:29:12Z</dcterms:created>
  <dcterms:modified xsi:type="dcterms:W3CDTF">2022-07-26T21:31:01Z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3672576</vt:i4>
  </property>
</Properties>
</file>